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\\sweco.se\dk\VIA\Sager\Bornholm\Rønne\Torneværksvej - Delte stier\P5 Projektering\C08 Teknisk specifikation\C08.3 Mængde- og prisspecifikation\"/>
    </mc:Choice>
  </mc:AlternateContent>
  <xr:revisionPtr revIDLastSave="0" documentId="13_ncr:1_{867D4058-8A46-47A2-833F-556F07C5798E}" xr6:coauthVersionLast="47" xr6:coauthVersionMax="47" xr10:uidLastSave="{00000000-0000-0000-0000-000000000000}"/>
  <bookViews>
    <workbookView xWindow="14355" yWindow="2730" windowWidth="13650" windowHeight="9105" tabRatio="881" xr2:uid="{00000000-000D-0000-FFFF-FFFF00000000}"/>
  </bookViews>
  <sheets>
    <sheet name="TBL Side A" sheetId="7" r:id="rId1"/>
    <sheet name="Forside" sheetId="2" r:id="rId2"/>
    <sheet name="Tilbudsliste" sheetId="4" r:id="rId3"/>
  </sheets>
  <definedNames>
    <definedName name="HP01_Budget">Tilbudsliste!#REF!</definedName>
    <definedName name="HP01_Kontrakt">Tilbudsliste!$I$13</definedName>
    <definedName name="HP01_Udført">Tilbudsliste!#REF!</definedName>
    <definedName name="HP02_Budget">Tilbudsliste!#REF!</definedName>
    <definedName name="HP02_Kontrakt">Tilbudsliste!$I$57</definedName>
    <definedName name="HP02_Udført">Tilbudsliste!#REF!</definedName>
    <definedName name="HP03_Budget">Tilbudsliste!#REF!</definedName>
    <definedName name="HP03_Kontrakt">Tilbudsliste!$I$75</definedName>
    <definedName name="HP03_Udført">Tilbudsliste!#REF!</definedName>
    <definedName name="HP04_Budget">Tilbudsliste!#REF!</definedName>
    <definedName name="HP04_Kontrakt">Tilbudsliste!$I$83</definedName>
    <definedName name="HP04_Udført">Tilbudsliste!#REF!</definedName>
    <definedName name="HP05_Budget">Tilbudsliste!#REF!</definedName>
    <definedName name="HP05_Kontrakt">Tilbudsliste!$I$96</definedName>
    <definedName name="HP05_Udført">Tilbudsliste!#REF!</definedName>
    <definedName name="HP06_Budget">Tilbudsliste!#REF!</definedName>
    <definedName name="HP06_Kontrakt">Tilbudsliste!$I$122</definedName>
    <definedName name="HP06_Udført">Tilbudsliste!#REF!</definedName>
    <definedName name="HP07_Budget">Tilbudsliste!#REF!</definedName>
    <definedName name="HP07_Kontrakt">Tilbudsliste!$I$148</definedName>
    <definedName name="HP07_Udført">Tilbudsliste!#REF!</definedName>
    <definedName name="HP08_Budget">Tilbudsliste!#REF!</definedName>
    <definedName name="HP08_Kontrakt">Tilbudsliste!#REF!</definedName>
    <definedName name="HP08_Udført">Tilbudsliste!#REF!</definedName>
    <definedName name="HP09_Budget">Tilbudsliste!#REF!</definedName>
    <definedName name="HP09_Kontrakt">Tilbudsliste!$I$158</definedName>
    <definedName name="HP09_Udført">Tilbudsliste!#REF!</definedName>
    <definedName name="HP10_Budget">Tilbudsliste!#REF!</definedName>
    <definedName name="HP10_Kontrakt">Tilbudsliste!$I$171</definedName>
    <definedName name="HP10_Udført">Tilbudsliste!#REF!</definedName>
    <definedName name="HP11_Kontrakt">Tilbudsliste!$I$221</definedName>
    <definedName name="_xlnm.Print_Area" localSheetId="0">'TBL Side A'!$A$1:$L$33</definedName>
    <definedName name="_xlnm.Print_Area" localSheetId="2">Tilbudsliste!$A$1:$I$227</definedName>
    <definedName name="_xlnm.Print_Titles" localSheetId="2">Tilbudsliste!$1:$2</definedName>
    <definedName name="Z_0D15794D_33E7_4EDD_A07F_A6066BA93F39_.wvu.PrintArea" localSheetId="0" hidden="1">'TBL Side A'!$A$1:$L$33</definedName>
    <definedName name="Z_0D15794D_33E7_4EDD_A07F_A6066BA93F39_.wvu.PrintArea" localSheetId="2" hidden="1">Tilbudsliste!$A$1:$I$222</definedName>
    <definedName name="Z_0D15794D_33E7_4EDD_A07F_A6066BA93F39_.wvu.PrintTitles" localSheetId="2" hidden="1">Tilbudsliste!$1:$2</definedName>
    <definedName name="Z_C36BD45E_7A26_427E_9D1C_3938E4714006_.wvu.PrintArea" localSheetId="0" hidden="1">'TBL Side A'!$A$1:$L$33</definedName>
    <definedName name="Z_C36BD45E_7A26_427E_9D1C_3938E4714006_.wvu.PrintArea" localSheetId="2" hidden="1">Tilbudsliste!$A$1:$I$222</definedName>
    <definedName name="Z_C36BD45E_7A26_427E_9D1C_3938E4714006_.wvu.PrintTitles" localSheetId="2" hidden="1">Tilbudsliste!$1:$2</definedName>
  </definedNames>
  <calcPr calcId="191029"/>
  <customWorkbookViews>
    <customWorkbookView name="tbl" guid="{C36BD45E-7A26-427E-9D1C-3938E4714006}" maximized="1" windowWidth="1276" windowHeight="602" tabRatio="881" activeSheetId="12"/>
    <customWorkbookView name="marchr - Privat visning" guid="{0D15794D-33E7-4EDD-A07F-A6066BA93F39}" mergeInterval="0" personalView="1" maximized="1" windowWidth="1020" windowHeight="596" tabRatio="881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7" i="4" l="1"/>
  <c r="G164" i="4" l="1"/>
  <c r="G169" i="4"/>
  <c r="I26" i="4"/>
  <c r="G50" i="4"/>
  <c r="G49" i="4"/>
  <c r="G48" i="4"/>
  <c r="G102" i="4" l="1"/>
  <c r="G209" i="4"/>
  <c r="I209" i="4" s="1"/>
  <c r="G213" i="4"/>
  <c r="I213" i="4" s="1"/>
  <c r="G33" i="4" l="1"/>
  <c r="G34" i="4" l="1"/>
  <c r="A5" i="7"/>
  <c r="I215" i="4" l="1"/>
  <c r="K20" i="7" l="1"/>
  <c r="G72" i="4" l="1"/>
  <c r="G71" i="4"/>
  <c r="I67" i="4" l="1"/>
  <c r="I24" i="4"/>
  <c r="I62" i="4" l="1"/>
  <c r="I70" i="4"/>
  <c r="I73" i="4"/>
  <c r="G218" i="4" l="1"/>
  <c r="G219" i="4"/>
  <c r="G40" i="4"/>
  <c r="G36" i="4"/>
  <c r="I71" i="4"/>
  <c r="I153" i="4" l="1"/>
  <c r="I154" i="4"/>
  <c r="I155" i="4"/>
  <c r="I165" i="4" l="1"/>
  <c r="I164" i="4"/>
  <c r="G104" i="4" l="1"/>
  <c r="G110" i="4"/>
  <c r="G92" i="4"/>
  <c r="G211" i="4" s="1"/>
  <c r="I211" i="4" s="1"/>
  <c r="G91" i="4"/>
  <c r="G210" i="4" s="1"/>
  <c r="I210" i="4" s="1"/>
  <c r="I103" i="4"/>
  <c r="G51" i="4" l="1"/>
  <c r="I51" i="4" s="1"/>
  <c r="G35" i="4" l="1"/>
  <c r="I219" i="4"/>
  <c r="I218" i="4"/>
  <c r="G111" i="4"/>
  <c r="G113" i="4" s="1"/>
  <c r="I65" i="4" l="1"/>
  <c r="I206" i="4" l="1"/>
  <c r="G142" i="4" l="1"/>
  <c r="G141" i="4" s="1"/>
  <c r="G89" i="4" s="1"/>
  <c r="G208" i="4" s="1"/>
  <c r="I208" i="4" s="1"/>
  <c r="G32" i="4"/>
  <c r="G134" i="4"/>
  <c r="G135" i="4" l="1"/>
  <c r="G217" i="4" s="1"/>
  <c r="I217" i="4" s="1"/>
  <c r="G146" i="4"/>
  <c r="I90" i="4"/>
  <c r="I27" i="4"/>
  <c r="I92" i="4"/>
  <c r="K21" i="7" l="1"/>
  <c r="G93" i="4"/>
  <c r="G105" i="4"/>
  <c r="G80" i="4" l="1"/>
  <c r="G212" i="4"/>
  <c r="I212" i="4" s="1"/>
  <c r="G44" i="4"/>
  <c r="I110" i="4" l="1"/>
  <c r="G112" i="4"/>
  <c r="I38" i="4"/>
  <c r="G118" i="4" l="1"/>
  <c r="I178" i="4"/>
  <c r="I179" i="4"/>
  <c r="I169" i="4"/>
  <c r="I137" i="4" l="1"/>
  <c r="I104" i="4"/>
  <c r="I113" i="4" l="1"/>
  <c r="I32" i="4" l="1"/>
  <c r="I20" i="4" l="1"/>
  <c r="I21" i="4"/>
  <c r="I22" i="4"/>
  <c r="I23" i="4"/>
  <c r="I25" i="4"/>
  <c r="I34" i="4"/>
  <c r="I35" i="4"/>
  <c r="I36" i="4"/>
  <c r="I37" i="4"/>
  <c r="I39" i="4"/>
  <c r="I40" i="4"/>
  <c r="I111" i="4" l="1"/>
  <c r="I156" i="4" l="1"/>
  <c r="I31" i="4" l="1"/>
  <c r="I176" i="4"/>
  <c r="I177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61" i="4"/>
  <c r="I63" i="4"/>
  <c r="I64" i="4"/>
  <c r="I66" i="4"/>
  <c r="I68" i="4"/>
  <c r="I69" i="4"/>
  <c r="I72" i="4"/>
  <c r="I11" i="4"/>
  <c r="I203" i="4"/>
  <c r="I19" i="4" l="1"/>
  <c r="I44" i="4"/>
  <c r="I48" i="4"/>
  <c r="I49" i="4"/>
  <c r="I50" i="4"/>
  <c r="I55" i="4"/>
  <c r="I120" i="4"/>
  <c r="I105" i="4"/>
  <c r="I102" i="4"/>
  <c r="I109" i="4"/>
  <c r="I112" i="4"/>
  <c r="I117" i="4"/>
  <c r="I118" i="4"/>
  <c r="I119" i="4"/>
  <c r="I7" i="4"/>
  <c r="I8" i="4"/>
  <c r="I10" i="4"/>
  <c r="I199" i="4"/>
  <c r="I198" i="4"/>
  <c r="I197" i="4"/>
  <c r="I196" i="4"/>
  <c r="I195" i="4"/>
  <c r="I81" i="4"/>
  <c r="I80" i="4"/>
  <c r="I79" i="4"/>
  <c r="I89" i="4"/>
  <c r="I91" i="4"/>
  <c r="I93" i="4"/>
  <c r="I94" i="4"/>
  <c r="I128" i="4"/>
  <c r="I129" i="4"/>
  <c r="I130" i="4"/>
  <c r="I134" i="4"/>
  <c r="I135" i="4"/>
  <c r="I136" i="4"/>
  <c r="I141" i="4"/>
  <c r="I142" i="4"/>
  <c r="I146" i="4"/>
  <c r="I175" i="4"/>
  <c r="I192" i="4"/>
  <c r="I193" i="4"/>
  <c r="I200" i="4"/>
  <c r="I201" i="4"/>
  <c r="I202" i="4"/>
  <c r="I221" i="4" l="1"/>
  <c r="K17" i="7" s="1"/>
  <c r="I171" i="4"/>
  <c r="I13" i="4"/>
  <c r="K8" i="7" s="1"/>
  <c r="I158" i="4"/>
  <c r="I83" i="4"/>
  <c r="I96" i="4"/>
  <c r="I148" i="4"/>
  <c r="I122" i="4"/>
  <c r="I75" i="4"/>
  <c r="I57" i="4"/>
  <c r="K10" i="7" l="1"/>
  <c r="K15" i="7"/>
  <c r="K13" i="7"/>
  <c r="K12" i="7"/>
  <c r="K9" i="7"/>
  <c r="K14" i="7"/>
  <c r="K11" i="7"/>
  <c r="K16" i="7"/>
  <c r="K23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mogfre</author>
    <author>tc={802AF8A7-9D4F-4E87-8834-AD4A49E76C00}</author>
  </authors>
  <commentList>
    <comment ref="A160" authorId="0" shapeId="0" xr:uid="{00000000-0006-0000-0300-000004000000}">
      <text>
        <r>
          <rPr>
            <b/>
            <sz val="16"/>
            <color indexed="81"/>
            <rFont val="Tahoma"/>
            <family val="2"/>
          </rPr>
          <t>Dette afsnit er ikke revideret.</t>
        </r>
      </text>
    </comment>
    <comment ref="G210" authorId="1" shapeId="0" xr:uid="{802AF8A7-9D4F-4E87-8834-AD4A49E76C00}">
      <text>
        <t>[Trådet kommentar]
Din version af Excel lader dig læse denne trådede kommentar. Eventuelle ændringer vil dog blive fjernet, hvis filen åbnes i en nyere version af Excel. Få mere at vide: https://go.microsoft.com/fwlink/?linkid=870924
Kommentar:
    Cykelsti + 200m*20 cm langs græsheller for at undvære brostenskant</t>
      </text>
    </comment>
  </commentList>
</comments>
</file>

<file path=xl/sharedStrings.xml><?xml version="1.0" encoding="utf-8"?>
<sst xmlns="http://schemas.openxmlformats.org/spreadsheetml/2006/main" count="420" uniqueCount="226">
  <si>
    <t>kr.</t>
  </si>
  <si>
    <t>JORDARBEJDER</t>
  </si>
  <si>
    <t>AFVANDING</t>
  </si>
  <si>
    <t>BUNDSIKRINGSLAG AF SAND OG GRUS</t>
  </si>
  <si>
    <t>UBUNDNE BÆRELAG AF STABILT GRUS</t>
  </si>
  <si>
    <t>VARMBLANDET ASFALT</t>
  </si>
  <si>
    <t>AFMÆRKNINGSMATERIEL</t>
  </si>
  <si>
    <t>DIVERSE ARBEJDER</t>
  </si>
  <si>
    <t>EVENTUELLE TILLÆGSARBEJDER</t>
  </si>
  <si>
    <t>HP</t>
  </si>
  <si>
    <t>PO</t>
  </si>
  <si>
    <t>UP</t>
  </si>
  <si>
    <t xml:space="preserve">Etablering, drift og rømning </t>
  </si>
  <si>
    <t>sum</t>
  </si>
  <si>
    <t xml:space="preserve">Færdselsregulerende foranstaltninger </t>
  </si>
  <si>
    <t xml:space="preserve">Håndtering og bortskaffelse af affald </t>
  </si>
  <si>
    <t xml:space="preserve"> I alt at overføre til side A</t>
  </si>
  <si>
    <t>FORBEREDENDE ARBEJDER</t>
  </si>
  <si>
    <t>stk</t>
  </si>
  <si>
    <t>Rydning i øvrigt</t>
  </si>
  <si>
    <t>OPBRYDNING</t>
  </si>
  <si>
    <t>m</t>
  </si>
  <si>
    <t xml:space="preserve">Affræsning, asfalt for aftrapning før udlægning af GAB-lag </t>
  </si>
  <si>
    <t>t</t>
  </si>
  <si>
    <t>Asfalt, at opbryde og bortskaffe, t = 100 - 200 mm</t>
  </si>
  <si>
    <t>Asfalt, at opbryde og bortskaffe, t = 200 - 300 mm</t>
  </si>
  <si>
    <t>Betonbelægningssten og fliser, at opbryde og bortskaffe</t>
  </si>
  <si>
    <t>stk.</t>
  </si>
  <si>
    <t>Levering og sætning af nedløbsbrønde inkl. karm og rist</t>
  </si>
  <si>
    <t>Faste brønddæksler, at højderegulere</t>
  </si>
  <si>
    <t>Øvrige mindre riste og dæksler, at højderegulere</t>
  </si>
  <si>
    <t>I alt at overføre til side A</t>
  </si>
  <si>
    <t>GRUSASFALTBETON (GAB)</t>
  </si>
  <si>
    <t>ASFALTBETON (AB)</t>
  </si>
  <si>
    <t>BROLÆGNING</t>
  </si>
  <si>
    <t>1 række brosten, at levere og sætte i beton</t>
  </si>
  <si>
    <t>Chaussésten, fra depot og sætte i grus</t>
  </si>
  <si>
    <t>BETONKANTSTEN, FLISER OG AFLØBSRENDER</t>
  </si>
  <si>
    <t>time</t>
  </si>
  <si>
    <t>Brolægger</t>
  </si>
  <si>
    <t>Specialarbejder</t>
  </si>
  <si>
    <t>Levering og udlægning/borttagning af køreplader</t>
  </si>
  <si>
    <t>Leje af køreplader</t>
  </si>
  <si>
    <t>Post</t>
  </si>
  <si>
    <t>Betegnelse</t>
  </si>
  <si>
    <t>01</t>
  </si>
  <si>
    <t>ARBEJDSPLADS MV.</t>
  </si>
  <si>
    <t>02</t>
  </si>
  <si>
    <t>03</t>
  </si>
  <si>
    <t>04</t>
  </si>
  <si>
    <t>05</t>
  </si>
  <si>
    <t>UBUNDNE BÆRELAG AF STABILTGRUS</t>
  </si>
  <si>
    <t>07</t>
  </si>
  <si>
    <t>08</t>
  </si>
  <si>
    <t>09</t>
  </si>
  <si>
    <t>06</t>
  </si>
  <si>
    <t>DIVERSE ASFALTARBEJDER</t>
  </si>
  <si>
    <t>F</t>
  </si>
  <si>
    <t>Beskrivelse af ydelser</t>
  </si>
  <si>
    <t>Kontrakt</t>
  </si>
  <si>
    <t>Enhed</t>
  </si>
  <si>
    <t>Antal enheder</t>
  </si>
  <si>
    <t>Enhedspris [kr.]</t>
  </si>
  <si>
    <t>Total pris [kr.]</t>
  </si>
  <si>
    <t>Byggepladsskilte, at hente i depot, opsætte, vedligeholde og nedtage</t>
  </si>
  <si>
    <t>1) Alle "Totalpriser" er betinget formateret, således at tallene er hvide (og dermed "usynlige"), når der ikke er udfyldt beløb i kolonnen "Enhedpris"</t>
  </si>
  <si>
    <t>Projektnavn</t>
  </si>
  <si>
    <t>Projektnummer</t>
  </si>
  <si>
    <t>Bygherre:</t>
  </si>
  <si>
    <t>Rådgiver:</t>
  </si>
  <si>
    <t>Afgravning og indbygning af muldjord</t>
  </si>
  <si>
    <t>Sået græs</t>
  </si>
  <si>
    <t>Etablering af græs</t>
  </si>
  <si>
    <t>Levering og lægning af stikledning, Ø 160 mm PP-SN8, dybde indtil 1,5 m under færdigt terræn</t>
  </si>
  <si>
    <t>Bundsikringsgrus, at levere og udlægge, kvalitet II</t>
  </si>
  <si>
    <t xml:space="preserve">Bundsikringsgrus, varierende tykkelser </t>
  </si>
  <si>
    <t>Tavler og standere, at tage fra depot og genopstille</t>
  </si>
  <si>
    <t>Afrigning af byggeplads</t>
  </si>
  <si>
    <t>Tilrigning af byggeplads</t>
  </si>
  <si>
    <t>Vinterforanstaltninger</t>
  </si>
  <si>
    <t>JORD - INDBYGNING / LEVERING</t>
  </si>
  <si>
    <t>S</t>
  </si>
  <si>
    <t>m²</t>
  </si>
  <si>
    <t>GRANITKANTSTEN</t>
  </si>
  <si>
    <t>Snerydning og saltning af arealer</t>
  </si>
  <si>
    <t>Saltning af arealer</t>
  </si>
  <si>
    <t>Levering af 50 mm vintermåtter</t>
  </si>
  <si>
    <t>Lbm.</t>
  </si>
  <si>
    <t>Levering og lægning af stikledning, Ø 160 mm PP-SN8, dybde indtil 0,75 m under færdigt terræn</t>
  </si>
  <si>
    <t>Påboring på eksist. nedløbsbrønd</t>
  </si>
  <si>
    <t>Granitkantsten,at optage og lægge i depot eller kørt til anvist plads</t>
  </si>
  <si>
    <t>Chaussésten, at optage og lægge i depot eller kørt til anvist plads</t>
  </si>
  <si>
    <t>Tavler inkl. stander, at optage og lægge i depot</t>
  </si>
  <si>
    <t>Via Trafik Rådgivning A/S</t>
  </si>
  <si>
    <t>Søvej 13 B</t>
  </si>
  <si>
    <t>3460 Birkerød</t>
  </si>
  <si>
    <t>Tavler og standere, at levere og opstille</t>
  </si>
  <si>
    <r>
      <t>m</t>
    </r>
    <r>
      <rPr>
        <vertAlign val="superscript"/>
        <sz val="10"/>
        <rFont val="Arial"/>
        <family val="2"/>
      </rPr>
      <t>2</t>
    </r>
  </si>
  <si>
    <r>
      <t>m</t>
    </r>
    <r>
      <rPr>
        <vertAlign val="superscript"/>
        <sz val="10"/>
        <rFont val="Arial"/>
        <family val="2"/>
      </rPr>
      <t>3</t>
    </r>
  </si>
  <si>
    <t>Stikledning, at opbryde og bortskaffe</t>
  </si>
  <si>
    <t>Kantfyldning ved kantsten langs cykelsti</t>
  </si>
  <si>
    <t>Rydning af træer inkl. rødder</t>
  </si>
  <si>
    <t>STENMEL</t>
  </si>
  <si>
    <t>Levering og udlægning af stenmel, t=50 mm</t>
  </si>
  <si>
    <t>Skæring af asfalt med diamantskive, t = 200 - 300 mm</t>
  </si>
  <si>
    <t>Brostensrække i beton, at opbryde og bortskaffe</t>
  </si>
  <si>
    <t>Chaussésten i beton, at opbryde og bortskaffe</t>
  </si>
  <si>
    <t>Stikledning at afproppe uden opgravning</t>
  </si>
  <si>
    <t>Betonfliser, grå 500 x 500 x 70 mm, at levere og lægge</t>
  </si>
  <si>
    <t>Betonfliser, grå 500 x 500 x 100 mm, at levere og lægge (overkørsler)</t>
  </si>
  <si>
    <t>1 skifte chaussésten, fra depot og sætte i grus</t>
  </si>
  <si>
    <t>RÅJORD - AFGRAVNING OG UDSÆTNING AF IKKE-FORKLASSIFICERET JORD</t>
  </si>
  <si>
    <t>Tillæg for bortskaffelse af jord indeholdende brokker og lign.</t>
  </si>
  <si>
    <t>Indkørsler. Nødvendig rydning, opbrydning, retablering og opretning af eksisterende belægning på private indkørsler. Eksist. materialer genanvendes. Inkl.  bortskaffelse til kontrolleret modtagestation. Areal ca. 5-10 m2</t>
  </si>
  <si>
    <t>Kløvet granitkantsten, 0,5m≤R≤1,0m, at levere og sætte i beton</t>
  </si>
  <si>
    <t>Kløvet granitkantsten, 1,0m&lt;R≤25m, at levere og sætte i beton</t>
  </si>
  <si>
    <t>Kløvet granitkantsten, R&gt;25m, at levere og sætte i beton</t>
  </si>
  <si>
    <t>Kløvet granitkantsten, R&gt;25m, fra depot og sætte i beton</t>
  </si>
  <si>
    <t>KS-dokumentation og "som udført" tegninger</t>
  </si>
  <si>
    <t>Rydning af hæk inkl. rødder</t>
  </si>
  <si>
    <t>Marksten ved parkeringsareal, at flytte til ny, nærliggende placering</t>
  </si>
  <si>
    <t>Afgravning og bortskaffelse af jord, Kategori 1, Ren jord (inkl. jordprøver og deponeringsafgift)</t>
  </si>
  <si>
    <t>Afgravning og bortskaffelse af jord, Kategori 2, Lettere forurenet (inkl. jordprøver og deponeringsafgift)</t>
  </si>
  <si>
    <t>Afgravning og bortskaffelse af jord, Uden for Kategori, Olieforurenet jord til rens, (inkl. jordprøver og deponeringsafgift)</t>
  </si>
  <si>
    <t>Afgravning og bortskaffelse af jord, Uden for Kategori, Tungmtal/Kemikalieforurenet jord, (inkl. jordprøver og deponeringsafgift)</t>
  </si>
  <si>
    <t>Renskæring af granitkantstensender (kun for opbrudte sten)</t>
  </si>
  <si>
    <t>Udførelse af ledningsgrav for trækrør, b=30 cm, d=45 cm</t>
  </si>
  <si>
    <t>Trækrør Ø110 mm PE, at levere og lægge</t>
  </si>
  <si>
    <t>D15.3 tavledim= 50 cm, h= 90 cm på lige brudledsstander</t>
  </si>
  <si>
    <t>D26.2 tavledim= 50 cm, h= 220 cm på lige stander</t>
  </si>
  <si>
    <t>E33.1 tavledim= 50 cm, h= 220 cm inkl. undertavle UE33.3 (30x20 cm) på galgestander</t>
  </si>
  <si>
    <t>Nedløbsbrønde, at opbryde og bortskaffe</t>
  </si>
  <si>
    <t xml:space="preserve">Tilslutning til eksisterende stikledninger </t>
  </si>
  <si>
    <t>10</t>
  </si>
  <si>
    <t>Levering og sætning af snydebrønde inkl. karm og rist</t>
  </si>
  <si>
    <t>Påboring på afløbsledning</t>
  </si>
  <si>
    <t>Bundsikringsgrus, t = 0,20 m</t>
  </si>
  <si>
    <t>Midlertidig asfaltrampe i GAB, mellem fortov/cykelsti eller cykelsti/kørebane, b = 350 mm, inkl. affræsning af midlertidig rampe</t>
  </si>
  <si>
    <t>KANTSTENSENDER</t>
  </si>
  <si>
    <t>TRÆKRØR</t>
  </si>
  <si>
    <t>Stålhegn, at optage og bortskaffe</t>
  </si>
  <si>
    <t>SG 0-32, kv. II, at levere og indbygge i gangarealer, t = 200 mm</t>
  </si>
  <si>
    <t>SG 0-32, kv. II, at levere og indbygge i fortov-overkørsel, t = 150 mm</t>
  </si>
  <si>
    <r>
      <t>SG 0-32, kv. II, at levere og indbygge i cykelsti, t = 200</t>
    </r>
    <r>
      <rPr>
        <sz val="10"/>
        <rFont val="Arial"/>
        <family val="2"/>
      </rPr>
      <t xml:space="preserve"> mm</t>
    </r>
  </si>
  <si>
    <r>
      <t>SG 0-32, kv. II, at levere og indbygge i cykelsti-overkørsel, t = 150</t>
    </r>
    <r>
      <rPr>
        <sz val="10"/>
        <rFont val="Arial"/>
        <family val="2"/>
      </rPr>
      <t xml:space="preserve"> mm</t>
    </r>
  </si>
  <si>
    <r>
      <t>SG 0-32, kv. II, at levere og indbygge i kørebanearealer, t = 150</t>
    </r>
    <r>
      <rPr>
        <sz val="10"/>
        <rFont val="Arial"/>
        <family val="2"/>
      </rPr>
      <t xml:space="preserve"> mm</t>
    </r>
  </si>
  <si>
    <t>SG 0-32, kv. II, at levere og udlægge i varierende tykkelse</t>
  </si>
  <si>
    <t>BROSTEN OG CHAUSSÉSTEN</t>
  </si>
  <si>
    <t>Nedløbsriste at udskifte til dæksler</t>
  </si>
  <si>
    <t>Lastvogn, 4-akslet med tip, grab og fører</t>
  </si>
  <si>
    <t>Lastvogn, 4-akslet med kærre og fører</t>
  </si>
  <si>
    <t>Dumper inkl. fører, til og med 3 tons</t>
  </si>
  <si>
    <t>Pladevibrator, DPU</t>
  </si>
  <si>
    <t>Tromle inkl. fører, 1-2 tons</t>
  </si>
  <si>
    <t>Minigraver inkl. fører, under 4 tons</t>
  </si>
  <si>
    <t>Minigraver inkl. fører, 4-7 tons</t>
  </si>
  <si>
    <t>Gravemaskine inkl. fører, 10-20 tons</t>
  </si>
  <si>
    <t>stk./døgn</t>
  </si>
  <si>
    <t>Udførelse af ledningsgrav for trækrør, b=30 cm, d=90 cm</t>
  </si>
  <si>
    <t>Levering og etablering af forkrøppet dæksel over Ø600 mm brønd</t>
  </si>
  <si>
    <t xml:space="preserve">Bygherrens hæftelse ved forsinkelse </t>
  </si>
  <si>
    <t>stk./uge</t>
  </si>
  <si>
    <t>Bygherrens hæftelse ved forsinkelse med afrigget byggeplads</t>
  </si>
  <si>
    <r>
      <t>m</t>
    </r>
    <r>
      <rPr>
        <vertAlign val="superscript"/>
        <sz val="12"/>
        <rFont val="Arial"/>
        <family val="2"/>
      </rPr>
      <t>2</t>
    </r>
  </si>
  <si>
    <t>Til- og afdælkning med 50 mm vintermåtter</t>
  </si>
  <si>
    <t>Afmærkning, anstilling</t>
  </si>
  <si>
    <t>Afmærkning, anstilling, natarbejde</t>
  </si>
  <si>
    <t>Lille asfalthold, anstlling</t>
  </si>
  <si>
    <t>Stort asfalthold, anstilling</t>
  </si>
  <si>
    <t>Lille asfalthold, anstlling, nat</t>
  </si>
  <si>
    <t>Stort asfalthold, anstilling, nat</t>
  </si>
  <si>
    <t>Udtagning og analyse af borekerner</t>
  </si>
  <si>
    <t>Kløvet granitkantsten, Blå Rønne, R&gt;25m, at levere og sætte i beton</t>
  </si>
  <si>
    <t>Kløvet granitkantsten,  Blå Rønne, 1,0m&lt;R≤25m, at levere og sætte i beton</t>
  </si>
  <si>
    <t>Kløvet granitkantsten,  Blå Rønne, 0,5m≤R≤1,0m, at levere og sætte i beton</t>
  </si>
  <si>
    <t>Center for Natur, Miljø og Fritid</t>
  </si>
  <si>
    <t>Torneværksvej - Delte stier</t>
  </si>
  <si>
    <t>Bornholms Regionskommune</t>
  </si>
  <si>
    <t>Veje og havne</t>
  </si>
  <si>
    <t>Center for Natur, Miljø og Fritid - Veje og havne</t>
  </si>
  <si>
    <t>Tilbudet udgør et samlet beløb ekskl.. moms på kr.: (skriver kr.)</t>
  </si>
  <si>
    <t>I alt</t>
  </si>
  <si>
    <t xml:space="preserve"> kr.</t>
  </si>
  <si>
    <t>Tillægs- / fradragspris for bygherrens alternativ jf. SB</t>
  </si>
  <si>
    <t>Kr.</t>
  </si>
  <si>
    <t>Tillægspris angives med plus, fradragspris med minus</t>
  </si>
  <si>
    <t>Ovenstående tilbudssum er i henhold til udbudsmaterialet og eventuelle rettelsesblade udsendt i tilbudsperioden.</t>
  </si>
  <si>
    <t>Underskrift</t>
  </si>
  <si>
    <t>Entreprenørens navn:</t>
  </si>
  <si>
    <t>Adresse:</t>
  </si>
  <si>
    <t>Telefon:</t>
  </si>
  <si>
    <t>Underskrift og stempel:</t>
  </si>
  <si>
    <t>Dato :</t>
  </si>
  <si>
    <t>Belysningsmast at frigrave og genetablere i ny position</t>
  </si>
  <si>
    <t>O</t>
  </si>
  <si>
    <t>Tilbudsliste (TBL)</t>
  </si>
  <si>
    <t>Opgravning og retablering af prøvehuller for konstatering af ikke påviste ledninger og kabler. LXBXH= 1m x 3mx x1m</t>
  </si>
  <si>
    <t>Affræsning, asfalt før udlægning af slidlag</t>
  </si>
  <si>
    <t>Trækrør Ø50 mm PE, at levere og lægge</t>
  </si>
  <si>
    <t>OPTION 2: Tillægspris for levering af Blå Rønne granitkantsten</t>
  </si>
  <si>
    <t>Tilbudssum i alt ekskl. moms</t>
  </si>
  <si>
    <t>STABILTGRUS, AT LEVERE OG INDBYGGE</t>
  </si>
  <si>
    <t>AB type 6å på cykelsti, std. vejbitumen, 45 kg/m2</t>
  </si>
  <si>
    <t>Reguleringspris AB type 8å</t>
  </si>
  <si>
    <t>Reguleringspris AB type 6å</t>
  </si>
  <si>
    <t>Permanent asfaltrampe i AB 8å, std. vejbitumen, mellem fortov/cykelsti eller cykelsti/kørebane, b = 350 mm</t>
  </si>
  <si>
    <t xml:space="preserve">Permanent asfaltrampe i AB 8å, std. vejbitumen, med GAB kerne, mellem fortov/cykelsti eller cykelsti/kørebane, b = 850 mm </t>
  </si>
  <si>
    <t>Låge, at optage og genopstille i ny kote</t>
  </si>
  <si>
    <t>AB type 8å på kørebane, std. vejbitumen, 55 kg/m2</t>
  </si>
  <si>
    <t>AB type 8å på cykelsti-overkørsler, std. vejbitumen, 55 kg/m2</t>
  </si>
  <si>
    <t>OPTION 1: Fleksibelt helleanlæg, at modtage og montere, samt 40 km/t zone, at levere og opsætte</t>
  </si>
  <si>
    <t>Option: Alle optionsposter under post 10.</t>
  </si>
  <si>
    <t>SG 0-32, at levere og indbygge i gangarealer, t = 200 mm</t>
  </si>
  <si>
    <t>SG 0-32, at levere og indbygge i fortov-overkørsel, t = 150 mm</t>
  </si>
  <si>
    <r>
      <t>SG 0-32, at levere og indbygge i cykelsti, t = 200</t>
    </r>
    <r>
      <rPr>
        <sz val="10"/>
        <rFont val="Arial"/>
        <family val="2"/>
      </rPr>
      <t xml:space="preserve"> mm</t>
    </r>
  </si>
  <si>
    <r>
      <t>SG 0-32, at levere og indbygge i cykelsti-overkørsel, t = 150</t>
    </r>
    <r>
      <rPr>
        <sz val="10"/>
        <rFont val="Arial"/>
        <family val="2"/>
      </rPr>
      <t xml:space="preserve"> mm</t>
    </r>
  </si>
  <si>
    <r>
      <t>SG 0-32, at levere og indbygge i kørebanearealer, t = 150</t>
    </r>
    <r>
      <rPr>
        <sz val="10"/>
        <rFont val="Arial"/>
        <family val="2"/>
      </rPr>
      <t xml:space="preserve"> mm</t>
    </r>
  </si>
  <si>
    <t>SG 0-32, at levere og udlægge i varierende tykkelse</t>
  </si>
  <si>
    <r>
      <t>GAB Iå, std. vejbitumen, 160 kg/m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, </t>
    </r>
    <r>
      <rPr>
        <sz val="10"/>
        <rFont val="Arial"/>
        <family val="2"/>
      </rPr>
      <t>cykelsti, gangareal, heller</t>
    </r>
  </si>
  <si>
    <r>
      <t>GAB Iå, std. vejbitumen, 190 kg/m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, </t>
    </r>
    <r>
      <rPr>
        <sz val="10"/>
        <rFont val="Arial"/>
        <family val="2"/>
      </rPr>
      <t>cykelsti-overkørsel</t>
    </r>
  </si>
  <si>
    <r>
      <t>GAB Iå, std. vejbitumen, 190 kg/m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, Kørebanebærelag</t>
    </r>
  </si>
  <si>
    <t>Reguleringspris GAB Iå, std. vejbitumen</t>
  </si>
  <si>
    <t>Dato: 04.04.2023</t>
  </si>
  <si>
    <r>
      <t>Tilbud</t>
    </r>
    <r>
      <rPr>
        <sz val="12"/>
        <rFont val="Arial"/>
        <family val="2"/>
      </rPr>
      <t xml:space="preserve"> Undertegnede entreprenør tilbyder herved at udføre nedenstående ydelser til de angivne priser ekskl.. moms i henhold til udbudsmateriale af 04.04 - 2023. </t>
    </r>
  </si>
  <si>
    <r>
      <t xml:space="preserve">OPTION 1: </t>
    </r>
    <r>
      <rPr>
        <sz val="10"/>
        <rFont val="Arial"/>
        <family val="2"/>
      </rPr>
      <t>Post  10.36</t>
    </r>
  </si>
  <si>
    <r>
      <t xml:space="preserve">OPTION 2: </t>
    </r>
    <r>
      <rPr>
        <sz val="10"/>
        <rFont val="Arial"/>
        <family val="2"/>
      </rPr>
      <t>Post  10.37.01 + 10.37.02 + 10.37.03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</si>
</sst>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k_r_._-;\-* #,##0.00\ _k_r_._-;_-* &quot;-&quot;??\ _k_r_._-;_-@_-"/>
    <numFmt numFmtId="165" formatCode="_ * #,##0.00_ ;_ * \-#,##0.00_ ;_ * &quot;-&quot;??_ ;_ @_ "/>
    <numFmt numFmtId="166" formatCode="_(* #,##0.00_);_(* \(#,##0.00\);_(* &quot;-&quot;??_);_(@_)"/>
    <numFmt numFmtId="167" formatCode="00"/>
    <numFmt numFmtId="168" formatCode="\$#,##0.00_);\(\$#,##0.00\)"/>
    <numFmt numFmtId="169" formatCode="\$#,##0_);\(\$#,##0\)"/>
    <numFmt numFmtId="170" formatCode="mmmm\ d\,\ yyyy"/>
  </numFmts>
  <fonts count="4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.5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1.5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6"/>
      <color indexed="81"/>
      <name val="Tahoma"/>
      <family val="2"/>
    </font>
    <font>
      <b/>
      <sz val="14"/>
      <color indexed="9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color indexed="9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vertAlign val="superscript"/>
      <sz val="10"/>
      <name val="Arial"/>
      <family val="2"/>
    </font>
    <font>
      <b/>
      <sz val="11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i/>
      <sz val="12"/>
      <name val="Arial"/>
      <family val="2"/>
    </font>
    <font>
      <strike/>
      <sz val="12"/>
      <name val="Arial"/>
      <family val="2"/>
    </font>
    <font>
      <sz val="12"/>
      <color theme="1"/>
      <name val="Arial"/>
      <family val="2"/>
    </font>
    <font>
      <sz val="9"/>
      <name val="Cambria"/>
      <family val="1"/>
      <scheme val="major"/>
    </font>
    <font>
      <b/>
      <i/>
      <sz val="11"/>
      <name val="Arial"/>
      <family val="2"/>
    </font>
    <font>
      <i/>
      <sz val="9"/>
      <name val="Arial"/>
      <family val="2"/>
    </font>
    <font>
      <i/>
      <sz val="14"/>
      <name val="Arial"/>
      <family val="2"/>
    </font>
    <font>
      <b/>
      <sz val="12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5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8">
    <xf numFmtId="0" fontId="0" fillId="0" borderId="0"/>
    <xf numFmtId="166" fontId="2" fillId="0" borderId="0" applyFont="0" applyFill="0" applyBorder="0" applyAlignment="0" applyProtection="0"/>
    <xf numFmtId="168" fontId="2" fillId="0" borderId="0" applyFill="0" applyBorder="0" applyAlignment="0" applyProtection="0"/>
    <xf numFmtId="169" fontId="2" fillId="0" borderId="0" applyFill="0" applyBorder="0" applyAlignment="0" applyProtection="0"/>
    <xf numFmtId="170" fontId="2" fillId="0" borderId="0" applyFill="0" applyBorder="0" applyAlignment="0" applyProtection="0"/>
    <xf numFmtId="2" fontId="2" fillId="0" borderId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39" fontId="2" fillId="0" borderId="0" applyFill="0" applyBorder="0" applyAlignment="0" applyProtection="0"/>
    <xf numFmtId="37" fontId="2" fillId="0" borderId="0" applyFill="0" applyBorder="0" applyAlignment="0" applyProtection="0"/>
    <xf numFmtId="0" fontId="2" fillId="0" borderId="1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</cellStyleXfs>
  <cellXfs count="317">
    <xf numFmtId="0" fontId="0" fillId="0" borderId="0" xfId="0"/>
    <xf numFmtId="0" fontId="8" fillId="0" borderId="0" xfId="0" applyFont="1"/>
    <xf numFmtId="0" fontId="7" fillId="4" borderId="0" xfId="0" applyFont="1" applyFill="1"/>
    <xf numFmtId="0" fontId="7" fillId="6" borderId="32" xfId="0" applyFont="1" applyFill="1" applyBorder="1"/>
    <xf numFmtId="0" fontId="7" fillId="6" borderId="33" xfId="0" applyFont="1" applyFill="1" applyBorder="1"/>
    <xf numFmtId="0" fontId="7" fillId="6" borderId="34" xfId="0" applyFont="1" applyFill="1" applyBorder="1"/>
    <xf numFmtId="0" fontId="7" fillId="6" borderId="27" xfId="0" applyFont="1" applyFill="1" applyBorder="1"/>
    <xf numFmtId="0" fontId="7" fillId="6" borderId="0" xfId="0" applyFont="1" applyFill="1"/>
    <xf numFmtId="0" fontId="7" fillId="6" borderId="28" xfId="0" applyFont="1" applyFill="1" applyBorder="1"/>
    <xf numFmtId="0" fontId="11" fillId="6" borderId="0" xfId="0" applyFont="1" applyFill="1"/>
    <xf numFmtId="0" fontId="7" fillId="6" borderId="30" xfId="0" applyFont="1" applyFill="1" applyBorder="1"/>
    <xf numFmtId="0" fontId="7" fillId="6" borderId="36" xfId="0" applyFont="1" applyFill="1" applyBorder="1"/>
    <xf numFmtId="0" fontId="7" fillId="6" borderId="24" xfId="0" applyFont="1" applyFill="1" applyBorder="1"/>
    <xf numFmtId="0" fontId="9" fillId="6" borderId="0" xfId="0" applyFont="1" applyFill="1" applyAlignment="1">
      <alignment horizontal="left" indent="2"/>
    </xf>
    <xf numFmtId="0" fontId="5" fillId="6" borderId="0" xfId="0" applyFont="1" applyFill="1" applyAlignment="1">
      <alignment horizontal="left" indent="2"/>
    </xf>
    <xf numFmtId="0" fontId="9" fillId="6" borderId="0" xfId="0" applyFont="1" applyFill="1"/>
    <xf numFmtId="0" fontId="13" fillId="6" borderId="0" xfId="0" applyFont="1" applyFill="1"/>
    <xf numFmtId="0" fontId="14" fillId="6" borderId="0" xfId="0" applyFont="1" applyFill="1"/>
    <xf numFmtId="0" fontId="6" fillId="6" borderId="0" xfId="0" applyFont="1" applyFill="1"/>
    <xf numFmtId="0" fontId="15" fillId="6" borderId="0" xfId="0" applyFont="1" applyFill="1" applyAlignment="1">
      <alignment horizontal="left" indent="2"/>
    </xf>
    <xf numFmtId="0" fontId="18" fillId="0" borderId="0" xfId="0" applyFont="1"/>
    <xf numFmtId="0" fontId="19" fillId="0" borderId="0" xfId="0" applyFont="1" applyAlignment="1">
      <alignment vertical="center" wrapText="1"/>
    </xf>
    <xf numFmtId="167" fontId="20" fillId="2" borderId="2" xfId="0" applyNumberFormat="1" applyFont="1" applyFill="1" applyBorder="1" applyAlignment="1">
      <alignment horizontal="center" vertical="top" wrapText="1"/>
    </xf>
    <xf numFmtId="167" fontId="20" fillId="2" borderId="3" xfId="0" applyNumberFormat="1" applyFont="1" applyFill="1" applyBorder="1" applyAlignment="1">
      <alignment horizontal="center" vertical="top" wrapText="1"/>
    </xf>
    <xf numFmtId="167" fontId="20" fillId="2" borderId="4" xfId="0" applyNumberFormat="1" applyFont="1" applyFill="1" applyBorder="1" applyAlignment="1">
      <alignment horizontal="center" vertical="top" wrapText="1"/>
    </xf>
    <xf numFmtId="49" fontId="20" fillId="2" borderId="5" xfId="0" applyNumberFormat="1" applyFont="1" applyFill="1" applyBorder="1" applyAlignment="1">
      <alignment horizontal="center" vertical="top" wrapText="1"/>
    </xf>
    <xf numFmtId="0" fontId="20" fillId="2" borderId="4" xfId="0" applyFont="1" applyFill="1" applyBorder="1" applyAlignment="1">
      <alignment horizontal="centerContinuous" vertical="top" wrapText="1"/>
    </xf>
    <xf numFmtId="0" fontId="20" fillId="2" borderId="6" xfId="0" applyFont="1" applyFill="1" applyBorder="1" applyAlignment="1">
      <alignment horizontal="centerContinuous" vertical="top" wrapText="1"/>
    </xf>
    <xf numFmtId="3" fontId="20" fillId="2" borderId="5" xfId="0" applyNumberFormat="1" applyFont="1" applyFill="1" applyBorder="1" applyAlignment="1">
      <alignment horizontal="center" vertical="top" wrapText="1"/>
    </xf>
    <xf numFmtId="4" fontId="20" fillId="2" borderId="4" xfId="0" applyNumberFormat="1" applyFont="1" applyFill="1" applyBorder="1" applyAlignment="1">
      <alignment horizontal="center" vertical="top" wrapText="1"/>
    </xf>
    <xf numFmtId="4" fontId="20" fillId="2" borderId="7" xfId="0" applyNumberFormat="1" applyFont="1" applyFill="1" applyBorder="1" applyAlignment="1">
      <alignment horizontal="center" vertical="top" wrapText="1"/>
    </xf>
    <xf numFmtId="0" fontId="21" fillId="0" borderId="0" xfId="0" applyFont="1"/>
    <xf numFmtId="0" fontId="22" fillId="0" borderId="0" xfId="0" applyFont="1" applyAlignment="1">
      <alignment wrapText="1"/>
    </xf>
    <xf numFmtId="167" fontId="23" fillId="0" borderId="8" xfId="0" applyNumberFormat="1" applyFont="1" applyBorder="1" applyAlignment="1">
      <alignment horizontal="center"/>
    </xf>
    <xf numFmtId="167" fontId="23" fillId="0" borderId="9" xfId="0" applyNumberFormat="1" applyFont="1" applyBorder="1" applyAlignment="1">
      <alignment horizontal="center"/>
    </xf>
    <xf numFmtId="167" fontId="24" fillId="0" borderId="10" xfId="0" applyNumberFormat="1" applyFont="1" applyBorder="1" applyAlignment="1">
      <alignment horizontal="center" vertical="top"/>
    </xf>
    <xf numFmtId="49" fontId="23" fillId="0" borderId="11" xfId="0" applyNumberFormat="1" applyFont="1" applyBorder="1" applyAlignment="1">
      <alignment vertical="top" wrapText="1"/>
    </xf>
    <xf numFmtId="0" fontId="24" fillId="0" borderId="9" xfId="0" applyFont="1" applyBorder="1" applyAlignment="1">
      <alignment horizontal="center" vertical="top"/>
    </xf>
    <xf numFmtId="0" fontId="24" fillId="0" borderId="10" xfId="0" applyFont="1" applyBorder="1" applyAlignment="1">
      <alignment horizontal="center" vertical="top"/>
    </xf>
    <xf numFmtId="3" fontId="24" fillId="0" borderId="11" xfId="0" applyNumberFormat="1" applyFont="1" applyBorder="1" applyAlignment="1">
      <alignment horizontal="right" vertical="top"/>
    </xf>
    <xf numFmtId="4" fontId="24" fillId="0" borderId="17" xfId="0" applyNumberFormat="1" applyFont="1" applyBorder="1" applyAlignment="1">
      <alignment horizontal="right" vertical="top"/>
    </xf>
    <xf numFmtId="0" fontId="24" fillId="0" borderId="0" xfId="0" applyFont="1"/>
    <xf numFmtId="167" fontId="24" fillId="0" borderId="8" xfId="0" applyNumberFormat="1" applyFont="1" applyBorder="1" applyAlignment="1">
      <alignment horizontal="center"/>
    </xf>
    <xf numFmtId="167" fontId="24" fillId="0" borderId="9" xfId="0" applyNumberFormat="1" applyFont="1" applyBorder="1" applyAlignment="1">
      <alignment horizontal="center"/>
    </xf>
    <xf numFmtId="49" fontId="24" fillId="0" borderId="11" xfId="0" applyNumberFormat="1" applyFont="1" applyBorder="1" applyAlignment="1">
      <alignment vertical="top" wrapText="1"/>
    </xf>
    <xf numFmtId="167" fontId="24" fillId="3" borderId="8" xfId="0" applyNumberFormat="1" applyFont="1" applyFill="1" applyBorder="1" applyAlignment="1" applyProtection="1">
      <alignment horizontal="center"/>
      <protection locked="0"/>
    </xf>
    <xf numFmtId="167" fontId="24" fillId="3" borderId="9" xfId="0" applyNumberFormat="1" applyFont="1" applyFill="1" applyBorder="1" applyAlignment="1" applyProtection="1">
      <alignment horizontal="center"/>
      <protection locked="0"/>
    </xf>
    <xf numFmtId="167" fontId="24" fillId="3" borderId="10" xfId="0" applyNumberFormat="1" applyFont="1" applyFill="1" applyBorder="1" applyAlignment="1" applyProtection="1">
      <alignment horizontal="center" vertical="top"/>
      <protection locked="0"/>
    </xf>
    <xf numFmtId="49" fontId="24" fillId="3" borderId="11" xfId="1" applyNumberFormat="1" applyFont="1" applyFill="1" applyBorder="1" applyAlignment="1" applyProtection="1">
      <alignment vertical="top" wrapText="1"/>
      <protection locked="0"/>
    </xf>
    <xf numFmtId="0" fontId="24" fillId="3" borderId="9" xfId="0" applyFont="1" applyFill="1" applyBorder="1" applyAlignment="1" applyProtection="1">
      <alignment horizontal="center" vertical="top"/>
      <protection locked="0"/>
    </xf>
    <xf numFmtId="0" fontId="24" fillId="3" borderId="10" xfId="0" applyFont="1" applyFill="1" applyBorder="1" applyAlignment="1" applyProtection="1">
      <alignment horizontal="center" vertical="top"/>
      <protection locked="0"/>
    </xf>
    <xf numFmtId="3" fontId="24" fillId="3" borderId="11" xfId="0" applyNumberFormat="1" applyFont="1" applyFill="1" applyBorder="1" applyAlignment="1" applyProtection="1">
      <alignment horizontal="right" vertical="top"/>
      <protection locked="0"/>
    </xf>
    <xf numFmtId="4" fontId="24" fillId="0" borderId="17" xfId="1" applyNumberFormat="1" applyFont="1" applyBorder="1" applyAlignment="1">
      <alignment horizontal="right" vertical="top"/>
    </xf>
    <xf numFmtId="49" fontId="24" fillId="3" borderId="11" xfId="0" applyNumberFormat="1" applyFont="1" applyFill="1" applyBorder="1" applyAlignment="1" applyProtection="1">
      <alignment vertical="top" wrapText="1"/>
      <protection locked="0"/>
    </xf>
    <xf numFmtId="4" fontId="24" fillId="0" borderId="31" xfId="1" applyNumberFormat="1" applyFont="1" applyBorder="1" applyAlignment="1">
      <alignment horizontal="right" vertical="top"/>
    </xf>
    <xf numFmtId="3" fontId="24" fillId="0" borderId="11" xfId="1" applyNumberFormat="1" applyFont="1" applyBorder="1" applyAlignment="1">
      <alignment horizontal="right" vertical="top"/>
    </xf>
    <xf numFmtId="4" fontId="24" fillId="0" borderId="19" xfId="1" applyNumberFormat="1" applyFont="1" applyBorder="1" applyAlignment="1">
      <alignment horizontal="right" vertical="top"/>
    </xf>
    <xf numFmtId="4" fontId="24" fillId="0" borderId="18" xfId="1" applyNumberFormat="1" applyFont="1" applyBorder="1" applyAlignment="1">
      <alignment horizontal="right" vertical="top"/>
    </xf>
    <xf numFmtId="49" fontId="25" fillId="0" borderId="11" xfId="0" applyNumberFormat="1" applyFont="1" applyBorder="1" applyAlignment="1">
      <alignment vertical="top" wrapText="1"/>
    </xf>
    <xf numFmtId="3" fontId="24" fillId="3" borderId="11" xfId="1" applyNumberFormat="1" applyFont="1" applyFill="1" applyBorder="1" applyAlignment="1" applyProtection="1">
      <alignment horizontal="right" vertical="top"/>
      <protection locked="0"/>
    </xf>
    <xf numFmtId="3" fontId="24" fillId="0" borderId="11" xfId="1" quotePrefix="1" applyNumberFormat="1" applyFont="1" applyBorder="1" applyAlignment="1">
      <alignment horizontal="right" vertical="top"/>
    </xf>
    <xf numFmtId="0" fontId="27" fillId="0" borderId="0" xfId="0" applyFont="1"/>
    <xf numFmtId="167" fontId="24" fillId="3" borderId="2" xfId="0" applyNumberFormat="1" applyFont="1" applyFill="1" applyBorder="1" applyAlignment="1" applyProtection="1">
      <alignment horizontal="center"/>
      <protection locked="0"/>
    </xf>
    <xf numFmtId="167" fontId="24" fillId="3" borderId="3" xfId="0" applyNumberFormat="1" applyFont="1" applyFill="1" applyBorder="1" applyAlignment="1" applyProtection="1">
      <alignment horizontal="center"/>
      <protection locked="0"/>
    </xf>
    <xf numFmtId="167" fontId="24" fillId="3" borderId="9" xfId="0" applyNumberFormat="1" applyFont="1" applyFill="1" applyBorder="1" applyAlignment="1" applyProtection="1">
      <alignment horizontal="center" vertical="top"/>
      <protection locked="0"/>
    </xf>
    <xf numFmtId="49" fontId="24" fillId="0" borderId="11" xfId="0" applyNumberFormat="1" applyFont="1" applyBorder="1" applyAlignment="1">
      <alignment wrapText="1"/>
    </xf>
    <xf numFmtId="167" fontId="24" fillId="3" borderId="12" xfId="0" applyNumberFormat="1" applyFont="1" applyFill="1" applyBorder="1" applyAlignment="1" applyProtection="1">
      <alignment horizontal="center"/>
      <protection locked="0"/>
    </xf>
    <xf numFmtId="167" fontId="24" fillId="3" borderId="14" xfId="0" applyNumberFormat="1" applyFont="1" applyFill="1" applyBorder="1" applyAlignment="1" applyProtection="1">
      <alignment horizontal="center" vertical="top"/>
      <protection locked="0"/>
    </xf>
    <xf numFmtId="167" fontId="24" fillId="0" borderId="12" xfId="0" applyNumberFormat="1" applyFont="1" applyBorder="1" applyAlignment="1">
      <alignment horizontal="center"/>
    </xf>
    <xf numFmtId="167" fontId="24" fillId="0" borderId="13" xfId="0" applyNumberFormat="1" applyFont="1" applyBorder="1" applyAlignment="1">
      <alignment horizontal="center"/>
    </xf>
    <xf numFmtId="167" fontId="24" fillId="0" borderId="14" xfId="0" applyNumberFormat="1" applyFont="1" applyBorder="1" applyAlignment="1">
      <alignment horizontal="center" vertical="top"/>
    </xf>
    <xf numFmtId="49" fontId="24" fillId="0" borderId="15" xfId="0" applyNumberFormat="1" applyFont="1" applyBorder="1" applyAlignment="1">
      <alignment vertical="top" wrapText="1"/>
    </xf>
    <xf numFmtId="0" fontId="24" fillId="0" borderId="13" xfId="0" applyFont="1" applyBorder="1" applyAlignment="1">
      <alignment horizontal="center" vertical="top"/>
    </xf>
    <xf numFmtId="167" fontId="24" fillId="0" borderId="8" xfId="0" applyNumberFormat="1" applyFont="1" applyBorder="1" applyAlignment="1">
      <alignment horizontal="center" vertical="top"/>
    </xf>
    <xf numFmtId="167" fontId="24" fillId="0" borderId="9" xfId="0" applyNumberFormat="1" applyFont="1" applyBorder="1" applyAlignment="1">
      <alignment horizontal="center" vertical="top"/>
    </xf>
    <xf numFmtId="167" fontId="24" fillId="0" borderId="8" xfId="0" applyNumberFormat="1" applyFont="1" applyBorder="1" applyAlignment="1" applyProtection="1">
      <alignment horizontal="center"/>
      <protection locked="0"/>
    </xf>
    <xf numFmtId="167" fontId="24" fillId="0" borderId="9" xfId="0" applyNumberFormat="1" applyFont="1" applyBorder="1" applyAlignment="1" applyProtection="1">
      <alignment horizontal="center"/>
      <protection locked="0"/>
    </xf>
    <xf numFmtId="167" fontId="24" fillId="0" borderId="10" xfId="0" applyNumberFormat="1" applyFont="1" applyBorder="1" applyAlignment="1" applyProtection="1">
      <alignment horizontal="center" vertical="top"/>
      <protection locked="0"/>
    </xf>
    <xf numFmtId="49" fontId="24" fillId="0" borderId="11" xfId="0" applyNumberFormat="1" applyFont="1" applyBorder="1" applyAlignment="1" applyProtection="1">
      <alignment vertical="top" wrapText="1"/>
      <protection locked="0"/>
    </xf>
    <xf numFmtId="0" fontId="24" fillId="0" borderId="9" xfId="0" applyFont="1" applyBorder="1" applyAlignment="1" applyProtection="1">
      <alignment horizontal="center" vertical="top"/>
      <protection locked="0"/>
    </xf>
    <xf numFmtId="0" fontId="24" fillId="0" borderId="10" xfId="0" applyFont="1" applyBorder="1" applyAlignment="1" applyProtection="1">
      <alignment horizontal="center" vertical="top"/>
      <protection locked="0"/>
    </xf>
    <xf numFmtId="3" fontId="24" fillId="0" borderId="11" xfId="1" applyNumberFormat="1" applyFont="1" applyBorder="1" applyAlignment="1" applyProtection="1">
      <alignment horizontal="right" vertical="top"/>
      <protection locked="0"/>
    </xf>
    <xf numFmtId="167" fontId="23" fillId="3" borderId="8" xfId="0" applyNumberFormat="1" applyFont="1" applyFill="1" applyBorder="1" applyAlignment="1" applyProtection="1">
      <alignment horizontal="center"/>
      <protection locked="0"/>
    </xf>
    <xf numFmtId="0" fontId="24" fillId="3" borderId="10" xfId="0" applyFont="1" applyFill="1" applyBorder="1" applyProtection="1">
      <protection locked="0"/>
    </xf>
    <xf numFmtId="167" fontId="24" fillId="3" borderId="8" xfId="0" applyNumberFormat="1" applyFont="1" applyFill="1" applyBorder="1" applyProtection="1">
      <protection locked="0"/>
    </xf>
    <xf numFmtId="167" fontId="24" fillId="0" borderId="8" xfId="0" applyNumberFormat="1" applyFont="1" applyBorder="1"/>
    <xf numFmtId="167" fontId="24" fillId="0" borderId="9" xfId="0" applyNumberFormat="1" applyFont="1" applyBorder="1"/>
    <xf numFmtId="0" fontId="24" fillId="0" borderId="9" xfId="0" applyFont="1" applyBorder="1"/>
    <xf numFmtId="167" fontId="23" fillId="0" borderId="10" xfId="0" applyNumberFormat="1" applyFont="1" applyBorder="1" applyAlignment="1">
      <alignment horizontal="center" vertical="top"/>
    </xf>
    <xf numFmtId="0" fontId="23" fillId="0" borderId="9" xfId="0" applyFont="1" applyBorder="1" applyAlignment="1">
      <alignment horizontal="center" vertical="top"/>
    </xf>
    <xf numFmtId="167" fontId="24" fillId="3" borderId="9" xfId="0" applyNumberFormat="1" applyFont="1" applyFill="1" applyBorder="1" applyProtection="1">
      <protection locked="0"/>
    </xf>
    <xf numFmtId="0" fontId="23" fillId="0" borderId="0" xfId="0" applyFont="1"/>
    <xf numFmtId="4" fontId="23" fillId="0" borderId="17" xfId="1" applyNumberFormat="1" applyFont="1" applyBorder="1" applyAlignment="1">
      <alignment horizontal="right" vertical="top"/>
    </xf>
    <xf numFmtId="0" fontId="24" fillId="0" borderId="11" xfId="0" applyFont="1" applyBorder="1" applyAlignment="1">
      <alignment vertical="top" wrapText="1"/>
    </xf>
    <xf numFmtId="0" fontId="28" fillId="0" borderId="0" xfId="0" applyFont="1" applyAlignment="1">
      <alignment horizontal="left" indent="1"/>
    </xf>
    <xf numFmtId="0" fontId="24" fillId="0" borderId="9" xfId="0" applyFont="1" applyBorder="1" applyAlignment="1">
      <alignment vertical="top"/>
    </xf>
    <xf numFmtId="0" fontId="24" fillId="0" borderId="9" xfId="0" applyFont="1" applyBorder="1" applyAlignment="1">
      <alignment horizontal="center" vertical="top" wrapText="1"/>
    </xf>
    <xf numFmtId="167" fontId="24" fillId="0" borderId="8" xfId="0" applyNumberFormat="1" applyFont="1" applyBorder="1" applyAlignment="1">
      <alignment vertical="top" wrapText="1"/>
    </xf>
    <xf numFmtId="167" fontId="24" fillId="0" borderId="9" xfId="0" applyNumberFormat="1" applyFont="1" applyBorder="1" applyAlignment="1">
      <alignment vertical="top" wrapText="1"/>
    </xf>
    <xf numFmtId="167" fontId="24" fillId="3" borderId="8" xfId="0" applyNumberFormat="1" applyFont="1" applyFill="1" applyBorder="1" applyAlignment="1" applyProtection="1">
      <alignment vertical="top" wrapText="1"/>
      <protection locked="0"/>
    </xf>
    <xf numFmtId="167" fontId="24" fillId="3" borderId="9" xfId="0" applyNumberFormat="1" applyFont="1" applyFill="1" applyBorder="1" applyAlignment="1" applyProtection="1">
      <alignment vertical="top" wrapText="1"/>
      <protection locked="0"/>
    </xf>
    <xf numFmtId="49" fontId="23" fillId="0" borderId="15" xfId="0" applyNumberFormat="1" applyFont="1" applyBorder="1" applyAlignment="1">
      <alignment vertical="top" wrapText="1"/>
    </xf>
    <xf numFmtId="0" fontId="24" fillId="0" borderId="14" xfId="0" applyFont="1" applyBorder="1" applyAlignment="1">
      <alignment horizontal="center" vertical="top"/>
    </xf>
    <xf numFmtId="3" fontId="24" fillId="0" borderId="15" xfId="1" applyNumberFormat="1" applyFont="1" applyBorder="1" applyAlignment="1">
      <alignment horizontal="right" vertical="top"/>
    </xf>
    <xf numFmtId="167" fontId="24" fillId="0" borderId="20" xfId="0" applyNumberFormat="1" applyFont="1" applyBorder="1" applyAlignment="1">
      <alignment horizontal="center"/>
    </xf>
    <xf numFmtId="167" fontId="24" fillId="0" borderId="21" xfId="0" applyNumberFormat="1" applyFont="1" applyBorder="1" applyAlignment="1">
      <alignment horizontal="center"/>
    </xf>
    <xf numFmtId="167" fontId="24" fillId="0" borderId="22" xfId="0" applyNumberFormat="1" applyFont="1" applyBorder="1" applyAlignment="1">
      <alignment horizontal="center" vertical="top"/>
    </xf>
    <xf numFmtId="49" fontId="23" fillId="0" borderId="23" xfId="0" applyNumberFormat="1" applyFont="1" applyBorder="1" applyAlignment="1">
      <alignment vertical="top" wrapText="1"/>
    </xf>
    <xf numFmtId="0" fontId="24" fillId="0" borderId="21" xfId="0" applyFont="1" applyBorder="1" applyAlignment="1">
      <alignment horizontal="center" vertical="top"/>
    </xf>
    <xf numFmtId="0" fontId="24" fillId="0" borderId="22" xfId="0" applyFont="1" applyBorder="1" applyAlignment="1">
      <alignment horizontal="center" vertical="top"/>
    </xf>
    <xf numFmtId="3" fontId="24" fillId="0" borderId="23" xfId="1" applyNumberFormat="1" applyFont="1" applyBorder="1" applyAlignment="1">
      <alignment horizontal="right" vertical="top"/>
    </xf>
    <xf numFmtId="4" fontId="24" fillId="0" borderId="24" xfId="1" applyNumberFormat="1" applyFont="1" applyBorder="1" applyAlignment="1">
      <alignment horizontal="right" vertical="top"/>
    </xf>
    <xf numFmtId="49" fontId="21" fillId="0" borderId="0" xfId="0" applyNumberFormat="1" applyFont="1" applyAlignment="1">
      <alignment wrapText="1"/>
    </xf>
    <xf numFmtId="1" fontId="21" fillId="0" borderId="0" xfId="0" applyNumberFormat="1" applyFont="1" applyAlignment="1">
      <alignment horizontal="right" vertical="top"/>
    </xf>
    <xf numFmtId="2" fontId="21" fillId="0" borderId="0" xfId="0" applyNumberFormat="1" applyFont="1" applyAlignment="1">
      <alignment horizontal="right" vertical="top"/>
    </xf>
    <xf numFmtId="0" fontId="29" fillId="0" borderId="0" xfId="0" applyFont="1"/>
    <xf numFmtId="49" fontId="24" fillId="0" borderId="0" xfId="0" applyNumberFormat="1" applyFont="1" applyAlignment="1">
      <alignment vertical="top" wrapText="1"/>
    </xf>
    <xf numFmtId="0" fontId="24" fillId="0" borderId="0" xfId="0" applyFont="1" applyAlignment="1">
      <alignment horizontal="center" vertical="top"/>
    </xf>
    <xf numFmtId="1" fontId="24" fillId="0" borderId="0" xfId="0" applyNumberFormat="1" applyFont="1" applyAlignment="1">
      <alignment horizontal="right" vertical="top"/>
    </xf>
    <xf numFmtId="2" fontId="24" fillId="0" borderId="0" xfId="0" applyNumberFormat="1" applyFont="1" applyAlignment="1">
      <alignment horizontal="right" vertical="top"/>
    </xf>
    <xf numFmtId="167" fontId="24" fillId="0" borderId="25" xfId="0" applyNumberFormat="1" applyFont="1" applyBorder="1" applyAlignment="1">
      <alignment horizontal="center"/>
    </xf>
    <xf numFmtId="167" fontId="24" fillId="0" borderId="26" xfId="0" applyNumberFormat="1" applyFont="1" applyBorder="1" applyAlignment="1">
      <alignment horizontal="center"/>
    </xf>
    <xf numFmtId="167" fontId="24" fillId="0" borderId="26" xfId="0" applyNumberFormat="1" applyFont="1" applyBorder="1" applyAlignment="1">
      <alignment horizontal="center" vertical="top"/>
    </xf>
    <xf numFmtId="1" fontId="24" fillId="0" borderId="0" xfId="0" applyNumberFormat="1" applyFont="1" applyAlignment="1">
      <alignment horizontal="center" vertical="top"/>
    </xf>
    <xf numFmtId="2" fontId="24" fillId="0" borderId="0" xfId="0" applyNumberFormat="1" applyFont="1" applyAlignment="1">
      <alignment horizontal="center" vertical="top"/>
    </xf>
    <xf numFmtId="167" fontId="30" fillId="3" borderId="10" xfId="0" applyNumberFormat="1" applyFont="1" applyFill="1" applyBorder="1" applyAlignment="1" applyProtection="1">
      <alignment horizontal="center" vertical="top"/>
      <protection locked="0"/>
    </xf>
    <xf numFmtId="0" fontId="30" fillId="3" borderId="9" xfId="0" applyFont="1" applyFill="1" applyBorder="1" applyAlignment="1" applyProtection="1">
      <alignment horizontal="center" vertical="top"/>
      <protection locked="0"/>
    </xf>
    <xf numFmtId="0" fontId="30" fillId="3" borderId="10" xfId="0" applyFont="1" applyFill="1" applyBorder="1" applyAlignment="1" applyProtection="1">
      <alignment horizontal="center" vertical="top"/>
      <protection locked="0"/>
    </xf>
    <xf numFmtId="3" fontId="30" fillId="3" borderId="11" xfId="1" applyNumberFormat="1" applyFont="1" applyFill="1" applyBorder="1" applyAlignment="1" applyProtection="1">
      <alignment horizontal="right" vertical="top"/>
      <protection locked="0"/>
    </xf>
    <xf numFmtId="49" fontId="8" fillId="3" borderId="11" xfId="0" applyNumberFormat="1" applyFont="1" applyFill="1" applyBorder="1" applyAlignment="1" applyProtection="1">
      <alignment vertical="top" wrapText="1"/>
      <protection locked="0"/>
    </xf>
    <xf numFmtId="0" fontId="8" fillId="3" borderId="9" xfId="0" applyFont="1" applyFill="1" applyBorder="1" applyAlignment="1" applyProtection="1">
      <alignment horizontal="center" vertical="top"/>
      <protection locked="0"/>
    </xf>
    <xf numFmtId="0" fontId="8" fillId="3" borderId="10" xfId="0" applyFont="1" applyFill="1" applyBorder="1" applyAlignment="1" applyProtection="1">
      <alignment horizontal="center" vertical="top"/>
      <protection locked="0"/>
    </xf>
    <xf numFmtId="167" fontId="8" fillId="3" borderId="9" xfId="12" applyNumberFormat="1" applyFont="1" applyFill="1" applyBorder="1" applyAlignment="1" applyProtection="1">
      <alignment horizontal="center" vertical="center"/>
      <protection locked="0"/>
    </xf>
    <xf numFmtId="167" fontId="8" fillId="3" borderId="12" xfId="12" applyNumberFormat="1" applyFont="1" applyFill="1" applyBorder="1" applyAlignment="1" applyProtection="1">
      <alignment horizontal="center" vertical="center"/>
      <protection locked="0"/>
    </xf>
    <xf numFmtId="167" fontId="8" fillId="3" borderId="14" xfId="12" applyNumberFormat="1" applyFont="1" applyFill="1" applyBorder="1" applyAlignment="1" applyProtection="1">
      <alignment horizontal="center" vertical="center"/>
      <protection locked="0"/>
    </xf>
    <xf numFmtId="49" fontId="8" fillId="3" borderId="11" xfId="0" applyNumberFormat="1" applyFont="1" applyFill="1" applyBorder="1" applyAlignment="1" applyProtection="1">
      <alignment vertical="center" wrapText="1"/>
      <protection locked="0"/>
    </xf>
    <xf numFmtId="4" fontId="24" fillId="8" borderId="17" xfId="1" applyNumberFormat="1" applyFont="1" applyFill="1" applyBorder="1" applyAlignment="1">
      <alignment horizontal="right" vertical="top"/>
    </xf>
    <xf numFmtId="4" fontId="30" fillId="8" borderId="17" xfId="1" applyNumberFormat="1" applyFont="1" applyFill="1" applyBorder="1" applyAlignment="1">
      <alignment horizontal="right" vertical="top"/>
    </xf>
    <xf numFmtId="49" fontId="8" fillId="0" borderId="11" xfId="0" applyNumberFormat="1" applyFont="1" applyBorder="1" applyAlignment="1">
      <alignment vertical="top" wrapText="1"/>
    </xf>
    <xf numFmtId="4" fontId="24" fillId="0" borderId="42" xfId="1" applyNumberFormat="1" applyFont="1" applyBorder="1" applyAlignment="1">
      <alignment horizontal="right" vertical="top"/>
    </xf>
    <xf numFmtId="4" fontId="23" fillId="0" borderId="7" xfId="1" applyNumberFormat="1" applyFont="1" applyBorder="1" applyAlignment="1">
      <alignment horizontal="right" vertical="top"/>
    </xf>
    <xf numFmtId="3" fontId="24" fillId="3" borderId="43" xfId="0" applyNumberFormat="1" applyFont="1" applyFill="1" applyBorder="1" applyAlignment="1" applyProtection="1">
      <alignment horizontal="right" vertical="top"/>
      <protection locked="0"/>
    </xf>
    <xf numFmtId="49" fontId="8" fillId="0" borderId="11" xfId="0" applyNumberFormat="1" applyFont="1" applyBorder="1" applyAlignment="1" applyProtection="1">
      <alignment vertical="top" wrapText="1"/>
      <protection locked="0"/>
    </xf>
    <xf numFmtId="4" fontId="24" fillId="0" borderId="17" xfId="1" applyNumberFormat="1" applyFont="1" applyFill="1" applyBorder="1" applyAlignment="1">
      <alignment horizontal="right" vertical="top"/>
    </xf>
    <xf numFmtId="3" fontId="24" fillId="0" borderId="11" xfId="1" applyNumberFormat="1" applyFont="1" applyFill="1" applyBorder="1" applyAlignment="1" applyProtection="1">
      <alignment horizontal="right" vertical="top"/>
      <protection locked="0"/>
    </xf>
    <xf numFmtId="0" fontId="8" fillId="3" borderId="9" xfId="0" applyFont="1" applyFill="1" applyBorder="1" applyAlignment="1" applyProtection="1">
      <alignment horizontal="center" vertical="center"/>
      <protection locked="0"/>
    </xf>
    <xf numFmtId="167" fontId="8" fillId="3" borderId="9" xfId="0" applyNumberFormat="1" applyFont="1" applyFill="1" applyBorder="1" applyAlignment="1" applyProtection="1">
      <alignment horizontal="center" vertical="center"/>
      <protection locked="0"/>
    </xf>
    <xf numFmtId="167" fontId="8" fillId="3" borderId="10" xfId="0" applyNumberFormat="1" applyFont="1" applyFill="1" applyBorder="1" applyAlignment="1" applyProtection="1">
      <alignment horizontal="center" vertical="center"/>
      <protection locked="0"/>
    </xf>
    <xf numFmtId="0" fontId="8" fillId="3" borderId="10" xfId="0" applyFont="1" applyFill="1" applyBorder="1" applyAlignment="1" applyProtection="1">
      <alignment horizontal="center" vertical="center"/>
      <protection locked="0"/>
    </xf>
    <xf numFmtId="167" fontId="8" fillId="0" borderId="9" xfId="0" applyNumberFormat="1" applyFont="1" applyBorder="1" applyAlignment="1" applyProtection="1">
      <alignment horizontal="center" vertical="center"/>
      <protection locked="0"/>
    </xf>
    <xf numFmtId="49" fontId="8" fillId="0" borderId="11" xfId="0" applyNumberFormat="1" applyFont="1" applyBorder="1" applyAlignment="1" applyProtection="1">
      <alignment vertical="center" wrapText="1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167" fontId="8" fillId="3" borderId="8" xfId="0" applyNumberFormat="1" applyFont="1" applyFill="1" applyBorder="1" applyAlignment="1" applyProtection="1">
      <alignment horizontal="center" vertical="center"/>
      <protection locked="0"/>
    </xf>
    <xf numFmtId="167" fontId="8" fillId="0" borderId="8" xfId="0" applyNumberFormat="1" applyFont="1" applyBorder="1" applyAlignment="1">
      <alignment horizontal="center" vertical="center"/>
    </xf>
    <xf numFmtId="167" fontId="8" fillId="0" borderId="9" xfId="0" applyNumberFormat="1" applyFont="1" applyBorder="1" applyAlignment="1">
      <alignment horizontal="center" vertical="center"/>
    </xf>
    <xf numFmtId="167" fontId="8" fillId="0" borderId="10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49" fontId="8" fillId="0" borderId="11" xfId="0" applyNumberFormat="1" applyFont="1" applyBorder="1" applyAlignment="1">
      <alignment vertical="center" wrapText="1"/>
    </xf>
    <xf numFmtId="167" fontId="4" fillId="3" borderId="8" xfId="0" applyNumberFormat="1" applyFont="1" applyFill="1" applyBorder="1" applyAlignment="1" applyProtection="1">
      <alignment horizontal="center" vertical="center"/>
      <protection locked="0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0" fontId="8" fillId="3" borderId="10" xfId="0" applyFont="1" applyFill="1" applyBorder="1" applyAlignment="1" applyProtection="1">
      <alignment vertical="center"/>
      <protection locked="0"/>
    </xf>
    <xf numFmtId="167" fontId="33" fillId="3" borderId="9" xfId="0" applyNumberFormat="1" applyFont="1" applyFill="1" applyBorder="1" applyAlignment="1" applyProtection="1">
      <alignment horizontal="center" vertical="center"/>
      <protection locked="0"/>
    </xf>
    <xf numFmtId="4" fontId="8" fillId="3" borderId="9" xfId="1" applyNumberFormat="1" applyFont="1" applyFill="1" applyBorder="1" applyAlignment="1" applyProtection="1">
      <alignment horizontal="right" vertical="top"/>
      <protection locked="0"/>
    </xf>
    <xf numFmtId="0" fontId="8" fillId="3" borderId="11" xfId="0" applyFont="1" applyFill="1" applyBorder="1" applyAlignment="1" applyProtection="1">
      <alignment vertical="center" wrapText="1"/>
      <protection locked="0"/>
    </xf>
    <xf numFmtId="4" fontId="24" fillId="0" borderId="31" xfId="1" applyNumberFormat="1" applyFont="1" applyFill="1" applyBorder="1" applyAlignment="1">
      <alignment horizontal="right" vertical="top"/>
    </xf>
    <xf numFmtId="0" fontId="34" fillId="3" borderId="10" xfId="0" applyFont="1" applyFill="1" applyBorder="1" applyAlignment="1" applyProtection="1">
      <alignment horizontal="center" vertical="top"/>
      <protection locked="0"/>
    </xf>
    <xf numFmtId="167" fontId="24" fillId="0" borderId="8" xfId="0" applyNumberFormat="1" applyFont="1" applyBorder="1" applyAlignment="1" applyProtection="1">
      <alignment vertical="top" wrapText="1"/>
      <protection locked="0"/>
    </xf>
    <xf numFmtId="167" fontId="24" fillId="0" borderId="9" xfId="0" applyNumberFormat="1" applyFont="1" applyBorder="1" applyAlignment="1" applyProtection="1">
      <alignment vertical="top" wrapText="1"/>
      <protection locked="0"/>
    </xf>
    <xf numFmtId="49" fontId="24" fillId="0" borderId="0" xfId="0" applyNumberFormat="1" applyFont="1" applyAlignment="1" applyProtection="1">
      <alignment vertical="top" wrapText="1"/>
      <protection locked="0"/>
    </xf>
    <xf numFmtId="4" fontId="8" fillId="8" borderId="9" xfId="1" applyNumberFormat="1" applyFont="1" applyFill="1" applyBorder="1" applyAlignment="1" applyProtection="1">
      <alignment horizontal="right" vertical="top"/>
      <protection locked="0"/>
    </xf>
    <xf numFmtId="0" fontId="8" fillId="3" borderId="11" xfId="0" applyFont="1" applyFill="1" applyBorder="1" applyAlignment="1" applyProtection="1">
      <alignment vertical="top" wrapText="1"/>
      <protection locked="0"/>
    </xf>
    <xf numFmtId="167" fontId="8" fillId="3" borderId="10" xfId="0" applyNumberFormat="1" applyFont="1" applyFill="1" applyBorder="1" applyAlignment="1" applyProtection="1">
      <alignment horizontal="center" vertical="top"/>
      <protection locked="0"/>
    </xf>
    <xf numFmtId="3" fontId="24" fillId="8" borderId="11" xfId="1" applyNumberFormat="1" applyFont="1" applyFill="1" applyBorder="1" applyAlignment="1" applyProtection="1">
      <alignment horizontal="right" vertical="top"/>
      <protection locked="0"/>
    </xf>
    <xf numFmtId="167" fontId="24" fillId="8" borderId="8" xfId="0" applyNumberFormat="1" applyFont="1" applyFill="1" applyBorder="1" applyAlignment="1" applyProtection="1">
      <alignment horizontal="center"/>
      <protection locked="0"/>
    </xf>
    <xf numFmtId="167" fontId="24" fillId="8" borderId="10" xfId="0" applyNumberFormat="1" applyFont="1" applyFill="1" applyBorder="1" applyAlignment="1" applyProtection="1">
      <alignment horizontal="center" vertical="top"/>
      <protection locked="0"/>
    </xf>
    <xf numFmtId="49" fontId="8" fillId="8" borderId="11" xfId="0" applyNumberFormat="1" applyFont="1" applyFill="1" applyBorder="1" applyAlignment="1" applyProtection="1">
      <alignment vertical="top" wrapText="1"/>
      <protection locked="0"/>
    </xf>
    <xf numFmtId="0" fontId="8" fillId="8" borderId="9" xfId="0" applyFont="1" applyFill="1" applyBorder="1" applyAlignment="1" applyProtection="1">
      <alignment horizontal="center" vertical="top"/>
      <protection locked="0"/>
    </xf>
    <xf numFmtId="0" fontId="24" fillId="8" borderId="10" xfId="0" applyFont="1" applyFill="1" applyBorder="1" applyAlignment="1" applyProtection="1">
      <alignment horizontal="center" vertical="top"/>
      <protection locked="0"/>
    </xf>
    <xf numFmtId="0" fontId="8" fillId="8" borderId="10" xfId="0" applyFont="1" applyFill="1" applyBorder="1" applyAlignment="1" applyProtection="1">
      <alignment horizontal="center" vertical="top"/>
      <protection locked="0"/>
    </xf>
    <xf numFmtId="167" fontId="24" fillId="8" borderId="9" xfId="0" applyNumberFormat="1" applyFont="1" applyFill="1" applyBorder="1" applyAlignment="1" applyProtection="1">
      <alignment horizontal="center"/>
      <protection locked="0"/>
    </xf>
    <xf numFmtId="4" fontId="8" fillId="0" borderId="9" xfId="0" applyNumberFormat="1" applyFont="1" applyBorder="1" applyAlignment="1">
      <alignment horizontal="right" vertical="top"/>
    </xf>
    <xf numFmtId="4" fontId="8" fillId="0" borderId="9" xfId="1" applyNumberFormat="1" applyFont="1" applyBorder="1" applyAlignment="1">
      <alignment horizontal="right" vertical="top"/>
    </xf>
    <xf numFmtId="4" fontId="8" fillId="3" borderId="9" xfId="0" applyNumberFormat="1" applyFont="1" applyFill="1" applyBorder="1" applyAlignment="1" applyProtection="1">
      <alignment horizontal="right" vertical="top"/>
      <protection locked="0"/>
    </xf>
    <xf numFmtId="4" fontId="8" fillId="0" borderId="9" xfId="1" applyNumberFormat="1" applyFont="1" applyBorder="1" applyAlignment="1" applyProtection="1">
      <alignment horizontal="right" vertical="top"/>
      <protection locked="0"/>
    </xf>
    <xf numFmtId="4" fontId="8" fillId="0" borderId="9" xfId="1" applyNumberFormat="1" applyFont="1" applyFill="1" applyBorder="1" applyAlignment="1" applyProtection="1">
      <alignment horizontal="right" vertical="top"/>
      <protection locked="0"/>
    </xf>
    <xf numFmtId="4" fontId="8" fillId="0" borderId="13" xfId="1" applyNumberFormat="1" applyFont="1" applyBorder="1" applyAlignment="1">
      <alignment horizontal="right" vertical="top"/>
    </xf>
    <xf numFmtId="4" fontId="8" fillId="0" borderId="21" xfId="1" applyNumberFormat="1" applyFont="1" applyBorder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2" fontId="8" fillId="0" borderId="0" xfId="0" applyNumberFormat="1" applyFont="1" applyAlignment="1">
      <alignment horizontal="right" vertical="top"/>
    </xf>
    <xf numFmtId="2" fontId="8" fillId="0" borderId="0" xfId="0" applyNumberFormat="1" applyFont="1" applyAlignment="1">
      <alignment horizontal="center" vertical="top"/>
    </xf>
    <xf numFmtId="0" fontId="24" fillId="8" borderId="9" xfId="0" applyFont="1" applyFill="1" applyBorder="1" applyAlignment="1" applyProtection="1">
      <alignment horizontal="center" vertical="top"/>
      <protection locked="0"/>
    </xf>
    <xf numFmtId="167" fontId="8" fillId="3" borderId="8" xfId="0" applyNumberFormat="1" applyFont="1" applyFill="1" applyBorder="1" applyAlignment="1" applyProtection="1">
      <alignment horizontal="center"/>
      <protection locked="0"/>
    </xf>
    <xf numFmtId="167" fontId="8" fillId="3" borderId="9" xfId="0" applyNumberFormat="1" applyFont="1" applyFill="1" applyBorder="1" applyAlignment="1" applyProtection="1">
      <alignment horizontal="center"/>
      <protection locked="0"/>
    </xf>
    <xf numFmtId="3" fontId="8" fillId="3" borderId="11" xfId="1" applyNumberFormat="1" applyFont="1" applyFill="1" applyBorder="1" applyAlignment="1" applyProtection="1">
      <alignment horizontal="right" vertical="top"/>
      <protection locked="0"/>
    </xf>
    <xf numFmtId="4" fontId="8" fillId="8" borderId="17" xfId="1" applyNumberFormat="1" applyFont="1" applyFill="1" applyBorder="1" applyAlignment="1">
      <alignment horizontal="right" vertical="top"/>
    </xf>
    <xf numFmtId="0" fontId="8" fillId="3" borderId="10" xfId="0" applyFont="1" applyFill="1" applyBorder="1" applyProtection="1">
      <protection locked="0"/>
    </xf>
    <xf numFmtId="3" fontId="8" fillId="8" borderId="11" xfId="0" applyNumberFormat="1" applyFont="1" applyFill="1" applyBorder="1" applyAlignment="1" applyProtection="1">
      <alignment horizontal="right" vertical="top"/>
      <protection locked="0"/>
    </xf>
    <xf numFmtId="3" fontId="8" fillId="8" borderId="11" xfId="1" applyNumberFormat="1" applyFont="1" applyFill="1" applyBorder="1" applyAlignment="1" applyProtection="1">
      <alignment horizontal="right" vertical="top"/>
      <protection locked="0"/>
    </xf>
    <xf numFmtId="3" fontId="8" fillId="3" borderId="11" xfId="1" applyNumberFormat="1" applyFont="1" applyFill="1" applyBorder="1" applyAlignment="1" applyProtection="1">
      <alignment horizontal="right" vertical="center"/>
      <protection locked="0"/>
    </xf>
    <xf numFmtId="167" fontId="8" fillId="3" borderId="8" xfId="0" applyNumberFormat="1" applyFont="1" applyFill="1" applyBorder="1" applyAlignment="1" applyProtection="1">
      <alignment vertical="center"/>
      <protection locked="0"/>
    </xf>
    <xf numFmtId="0" fontId="11" fillId="3" borderId="9" xfId="0" applyFont="1" applyFill="1" applyBorder="1" applyAlignment="1" applyProtection="1">
      <alignment horizontal="center" vertical="center"/>
      <protection locked="0"/>
    </xf>
    <xf numFmtId="0" fontId="2" fillId="5" borderId="32" xfId="6" applyFill="1" applyBorder="1"/>
    <xf numFmtId="0" fontId="8" fillId="5" borderId="33" xfId="6" applyFont="1" applyFill="1" applyBorder="1"/>
    <xf numFmtId="0" fontId="2" fillId="5" borderId="34" xfId="6" applyFill="1" applyBorder="1"/>
    <xf numFmtId="0" fontId="8" fillId="4" borderId="0" xfId="6" applyFont="1" applyFill="1"/>
    <xf numFmtId="0" fontId="8" fillId="0" borderId="0" xfId="6" applyFont="1"/>
    <xf numFmtId="0" fontId="2" fillId="5" borderId="27" xfId="6" applyFill="1" applyBorder="1"/>
    <xf numFmtId="0" fontId="8" fillId="5" borderId="0" xfId="12" applyFont="1" applyFill="1"/>
    <xf numFmtId="0" fontId="8" fillId="5" borderId="0" xfId="6" applyFont="1" applyFill="1" applyAlignment="1">
      <alignment vertical="top" wrapText="1"/>
    </xf>
    <xf numFmtId="0" fontId="2" fillId="5" borderId="28" xfId="6" applyFill="1" applyBorder="1"/>
    <xf numFmtId="0" fontId="2" fillId="0" borderId="27" xfId="6" applyBorder="1"/>
    <xf numFmtId="0" fontId="8" fillId="0" borderId="0" xfId="6" applyFont="1" applyAlignment="1">
      <alignment vertical="center"/>
    </xf>
    <xf numFmtId="0" fontId="2" fillId="0" borderId="28" xfId="6" applyBorder="1"/>
    <xf numFmtId="0" fontId="8" fillId="0" borderId="27" xfId="6" applyFont="1" applyBorder="1"/>
    <xf numFmtId="0" fontId="4" fillId="0" borderId="0" xfId="6" applyFont="1" applyAlignment="1">
      <alignment horizontal="left"/>
    </xf>
    <xf numFmtId="0" fontId="4" fillId="0" borderId="0" xfId="6" applyFont="1"/>
    <xf numFmtId="0" fontId="8" fillId="0" borderId="0" xfId="12" applyFont="1"/>
    <xf numFmtId="0" fontId="4" fillId="0" borderId="0" xfId="6" applyFont="1" applyAlignment="1">
      <alignment horizontal="right"/>
    </xf>
    <xf numFmtId="0" fontId="2" fillId="4" borderId="0" xfId="6" applyFill="1"/>
    <xf numFmtId="0" fontId="8" fillId="0" borderId="27" xfId="12" applyFont="1" applyBorder="1"/>
    <xf numFmtId="49" fontId="8" fillId="0" borderId="16" xfId="12" applyNumberFormat="1" applyFont="1" applyBorder="1" applyAlignment="1">
      <alignment horizontal="left"/>
    </xf>
    <xf numFmtId="0" fontId="8" fillId="0" borderId="16" xfId="12" applyFont="1" applyBorder="1"/>
    <xf numFmtId="0" fontId="8" fillId="0" borderId="16" xfId="12" applyFont="1" applyBorder="1" applyAlignment="1">
      <alignment horizontal="right"/>
    </xf>
    <xf numFmtId="3" fontId="8" fillId="0" borderId="16" xfId="12" applyNumberFormat="1" applyFont="1" applyBorder="1"/>
    <xf numFmtId="4" fontId="8" fillId="0" borderId="16" xfId="12" applyNumberFormat="1" applyFont="1" applyBorder="1"/>
    <xf numFmtId="0" fontId="8" fillId="0" borderId="28" xfId="12" applyFont="1" applyBorder="1"/>
    <xf numFmtId="0" fontId="8" fillId="4" borderId="0" xfId="12" applyFont="1" applyFill="1"/>
    <xf numFmtId="4" fontId="8" fillId="0" borderId="0" xfId="12" applyNumberFormat="1" applyFont="1"/>
    <xf numFmtId="3" fontId="8" fillId="0" borderId="0" xfId="12" applyNumberFormat="1" applyFont="1"/>
    <xf numFmtId="0" fontId="4" fillId="0" borderId="0" xfId="12" applyFont="1"/>
    <xf numFmtId="0" fontId="2" fillId="0" borderId="0" xfId="12"/>
    <xf numFmtId="0" fontId="8" fillId="0" borderId="28" xfId="12" applyFont="1" applyBorder="1" applyProtection="1">
      <protection locked="0"/>
    </xf>
    <xf numFmtId="0" fontId="8" fillId="4" borderId="0" xfId="12" applyFont="1" applyFill="1" applyProtection="1">
      <protection locked="0"/>
    </xf>
    <xf numFmtId="4" fontId="28" fillId="0" borderId="0" xfId="12" applyNumberFormat="1" applyFont="1" applyAlignment="1" applyProtection="1">
      <alignment vertical="top" wrapText="1"/>
      <protection locked="0"/>
    </xf>
    <xf numFmtId="0" fontId="8" fillId="0" borderId="0" xfId="12" applyFont="1" applyProtection="1">
      <protection locked="0"/>
    </xf>
    <xf numFmtId="0" fontId="8" fillId="0" borderId="0" xfId="6" quotePrefix="1" applyFont="1" applyAlignment="1">
      <alignment horizontal="left"/>
    </xf>
    <xf numFmtId="4" fontId="8" fillId="0" borderId="0" xfId="6" applyNumberFormat="1" applyFont="1"/>
    <xf numFmtId="4" fontId="8" fillId="0" borderId="44" xfId="6" applyNumberFormat="1" applyFont="1" applyBorder="1"/>
    <xf numFmtId="0" fontId="8" fillId="0" borderId="27" xfId="12" applyFont="1" applyBorder="1" applyProtection="1">
      <protection locked="0"/>
    </xf>
    <xf numFmtId="0" fontId="32" fillId="0" borderId="0" xfId="6" applyFont="1" applyAlignment="1" applyProtection="1">
      <alignment horizontal="right"/>
      <protection locked="0"/>
    </xf>
    <xf numFmtId="3" fontId="25" fillId="0" borderId="0" xfId="12" applyNumberFormat="1" applyFont="1" applyProtection="1">
      <protection locked="0"/>
    </xf>
    <xf numFmtId="4" fontId="25" fillId="0" borderId="0" xfId="6" applyNumberFormat="1" applyFont="1" applyProtection="1">
      <protection locked="0"/>
    </xf>
    <xf numFmtId="0" fontId="8" fillId="0" borderId="0" xfId="6" applyFont="1" applyAlignment="1">
      <alignment wrapText="1"/>
    </xf>
    <xf numFmtId="0" fontId="8" fillId="0" borderId="45" xfId="12" applyFont="1" applyBorder="1" applyProtection="1">
      <protection locked="0"/>
    </xf>
    <xf numFmtId="0" fontId="38" fillId="0" borderId="29" xfId="6" applyFont="1" applyBorder="1" applyAlignment="1" applyProtection="1">
      <alignment horizontal="right"/>
      <protection locked="0"/>
    </xf>
    <xf numFmtId="0" fontId="38" fillId="0" borderId="29" xfId="12" applyFont="1" applyBorder="1" applyProtection="1">
      <protection locked="0"/>
    </xf>
    <xf numFmtId="0" fontId="38" fillId="0" borderId="29" xfId="6" applyFont="1" applyBorder="1" applyProtection="1">
      <protection locked="0"/>
    </xf>
    <xf numFmtId="0" fontId="8" fillId="0" borderId="46" xfId="12" applyFont="1" applyBorder="1" applyProtection="1">
      <protection locked="0"/>
    </xf>
    <xf numFmtId="0" fontId="2" fillId="0" borderId="49" xfId="12" applyBorder="1" applyProtection="1">
      <protection locked="0"/>
    </xf>
    <xf numFmtId="0" fontId="8" fillId="0" borderId="51" xfId="12" applyFont="1" applyBorder="1"/>
    <xf numFmtId="0" fontId="2" fillId="0" borderId="27" xfId="12" applyBorder="1" applyProtection="1">
      <protection locked="0"/>
    </xf>
    <xf numFmtId="0" fontId="2" fillId="0" borderId="0" xfId="6"/>
    <xf numFmtId="0" fontId="2" fillId="0" borderId="45" xfId="12" applyBorder="1" applyProtection="1">
      <protection locked="0"/>
    </xf>
    <xf numFmtId="0" fontId="8" fillId="0" borderId="46" xfId="12" applyFont="1" applyBorder="1"/>
    <xf numFmtId="0" fontId="8" fillId="0" borderId="27" xfId="6" applyFont="1" applyBorder="1" applyProtection="1">
      <protection locked="0"/>
    </xf>
    <xf numFmtId="0" fontId="6" fillId="0" borderId="0" xfId="6" applyFont="1" applyProtection="1">
      <protection locked="0"/>
    </xf>
    <xf numFmtId="0" fontId="8" fillId="0" borderId="0" xfId="6" quotePrefix="1" applyFont="1" applyProtection="1">
      <protection locked="0"/>
    </xf>
    <xf numFmtId="0" fontId="8" fillId="0" borderId="0" xfId="6" applyFont="1" applyProtection="1">
      <protection locked="0"/>
    </xf>
    <xf numFmtId="0" fontId="8" fillId="0" borderId="0" xfId="6" applyFont="1" applyAlignment="1" applyProtection="1">
      <alignment horizontal="centerContinuous"/>
      <protection locked="0"/>
    </xf>
    <xf numFmtId="0" fontId="8" fillId="0" borderId="28" xfId="6" applyFont="1" applyBorder="1"/>
    <xf numFmtId="4" fontId="39" fillId="0" borderId="0" xfId="12" applyNumberFormat="1" applyFont="1" applyAlignment="1">
      <alignment horizontal="right" vertical="top"/>
    </xf>
    <xf numFmtId="0" fontId="8" fillId="0" borderId="0" xfId="6" applyFont="1" applyAlignment="1" applyProtection="1">
      <alignment horizontal="left"/>
      <protection locked="0"/>
    </xf>
    <xf numFmtId="0" fontId="8" fillId="0" borderId="0" xfId="6" applyFont="1" applyAlignment="1" applyProtection="1">
      <alignment horizontal="center"/>
      <protection locked="0"/>
    </xf>
    <xf numFmtId="0" fontId="8" fillId="0" borderId="41" xfId="6" applyFont="1" applyBorder="1" applyProtection="1">
      <protection locked="0"/>
    </xf>
    <xf numFmtId="0" fontId="8" fillId="0" borderId="30" xfId="6" applyFont="1" applyBorder="1"/>
    <xf numFmtId="0" fontId="8" fillId="0" borderId="24" xfId="6" applyFont="1" applyBorder="1"/>
    <xf numFmtId="0" fontId="8" fillId="4" borderId="0" xfId="6" quotePrefix="1" applyFont="1" applyFill="1" applyAlignment="1">
      <alignment horizontal="left"/>
    </xf>
    <xf numFmtId="0" fontId="8" fillId="4" borderId="0" xfId="12" applyFont="1" applyFill="1" applyBorder="1"/>
    <xf numFmtId="0" fontId="8" fillId="7" borderId="0" xfId="12" applyFont="1" applyFill="1" applyBorder="1"/>
    <xf numFmtId="167" fontId="24" fillId="8" borderId="9" xfId="0" applyNumberFormat="1" applyFont="1" applyFill="1" applyBorder="1" applyAlignment="1" applyProtection="1">
      <alignment horizontal="center" vertical="top"/>
      <protection locked="0"/>
    </xf>
    <xf numFmtId="0" fontId="24" fillId="8" borderId="10" xfId="0" applyFont="1" applyFill="1" applyBorder="1" applyProtection="1">
      <protection locked="0"/>
    </xf>
    <xf numFmtId="167" fontId="24" fillId="0" borderId="52" xfId="0" applyNumberFormat="1" applyFont="1" applyBorder="1" applyAlignment="1" applyProtection="1">
      <alignment horizontal="center" vertical="top"/>
      <protection locked="0"/>
    </xf>
    <xf numFmtId="3" fontId="8" fillId="3" borderId="11" xfId="0" applyNumberFormat="1" applyFont="1" applyFill="1" applyBorder="1" applyAlignment="1" applyProtection="1">
      <alignment horizontal="right" vertical="top"/>
      <protection locked="0"/>
    </xf>
    <xf numFmtId="49" fontId="8" fillId="8" borderId="11" xfId="0" applyNumberFormat="1" applyFont="1" applyFill="1" applyBorder="1" applyAlignment="1" applyProtection="1">
      <alignment vertical="center" wrapText="1"/>
      <protection locked="0"/>
    </xf>
    <xf numFmtId="0" fontId="8" fillId="8" borderId="11" xfId="0" applyFont="1" applyFill="1" applyBorder="1" applyAlignment="1" applyProtection="1">
      <alignment vertical="top" wrapText="1"/>
      <protection locked="0"/>
    </xf>
    <xf numFmtId="167" fontId="24" fillId="0" borderId="12" xfId="0" applyNumberFormat="1" applyFont="1" applyFill="1" applyBorder="1" applyAlignment="1" applyProtection="1">
      <alignment horizontal="center"/>
      <protection locked="0"/>
    </xf>
    <xf numFmtId="167" fontId="8" fillId="0" borderId="9" xfId="0" applyNumberFormat="1" applyFont="1" applyFill="1" applyBorder="1" applyAlignment="1" applyProtection="1">
      <alignment horizontal="center" vertical="center"/>
      <protection locked="0"/>
    </xf>
    <xf numFmtId="167" fontId="8" fillId="0" borderId="14" xfId="0" applyNumberFormat="1" applyFont="1" applyFill="1" applyBorder="1" applyAlignment="1" applyProtection="1">
      <alignment horizontal="center" vertical="center"/>
      <protection locked="0"/>
    </xf>
    <xf numFmtId="49" fontId="8" fillId="0" borderId="11" xfId="0" applyNumberFormat="1" applyFont="1" applyFill="1" applyBorder="1" applyAlignment="1" applyProtection="1">
      <alignment vertical="top" wrapText="1"/>
      <protection locked="0"/>
    </xf>
    <xf numFmtId="0" fontId="24" fillId="0" borderId="9" xfId="0" applyFont="1" applyFill="1" applyBorder="1" applyAlignment="1" applyProtection="1">
      <alignment horizontal="center" vertical="top"/>
      <protection locked="0"/>
    </xf>
    <xf numFmtId="0" fontId="8" fillId="0" borderId="10" xfId="0" applyFont="1" applyFill="1" applyBorder="1" applyAlignment="1" applyProtection="1">
      <alignment horizontal="center" vertical="top"/>
      <protection locked="0"/>
    </xf>
    <xf numFmtId="0" fontId="8" fillId="0" borderId="36" xfId="6" quotePrefix="1" applyFont="1" applyBorder="1" applyAlignment="1">
      <alignment horizontal="left"/>
    </xf>
    <xf numFmtId="0" fontId="6" fillId="5" borderId="33" xfId="6" applyFont="1" applyFill="1" applyBorder="1" applyAlignment="1" applyProtection="1">
      <alignment vertical="top" wrapText="1"/>
      <protection locked="0"/>
    </xf>
    <xf numFmtId="0" fontId="2" fillId="5" borderId="33" xfId="12" applyFill="1" applyBorder="1" applyAlignment="1" applyProtection="1">
      <alignment vertical="top" wrapText="1"/>
      <protection locked="0"/>
    </xf>
    <xf numFmtId="0" fontId="8" fillId="4" borderId="47" xfId="6" applyFont="1" applyFill="1" applyBorder="1" applyAlignment="1" applyProtection="1">
      <alignment vertical="top" wrapText="1"/>
      <protection locked="0"/>
    </xf>
    <xf numFmtId="0" fontId="8" fillId="4" borderId="35" xfId="6" applyFont="1" applyFill="1" applyBorder="1" applyAlignment="1" applyProtection="1">
      <alignment vertical="top" wrapText="1"/>
      <protection locked="0"/>
    </xf>
    <xf numFmtId="0" fontId="8" fillId="4" borderId="48" xfId="6" applyFont="1" applyFill="1" applyBorder="1" applyAlignment="1" applyProtection="1">
      <alignment vertical="top" wrapText="1"/>
      <protection locked="0"/>
    </xf>
    <xf numFmtId="0" fontId="8" fillId="4" borderId="47" xfId="6" quotePrefix="1" applyFont="1" applyFill="1" applyBorder="1" applyAlignment="1" applyProtection="1">
      <alignment horizontal="left" vertical="top" wrapText="1"/>
      <protection locked="0"/>
    </xf>
    <xf numFmtId="0" fontId="2" fillId="4" borderId="35" xfId="12" applyFill="1" applyBorder="1" applyAlignment="1" applyProtection="1">
      <alignment horizontal="left" vertical="top" wrapText="1"/>
      <protection locked="0"/>
    </xf>
    <xf numFmtId="0" fontId="2" fillId="4" borderId="48" xfId="12" applyFill="1" applyBorder="1" applyAlignment="1" applyProtection="1">
      <alignment horizontal="left" vertical="top" wrapText="1"/>
      <protection locked="0"/>
    </xf>
    <xf numFmtId="0" fontId="8" fillId="5" borderId="0" xfId="6" applyFont="1" applyFill="1" applyAlignment="1">
      <alignment vertical="center"/>
    </xf>
    <xf numFmtId="4" fontId="12" fillId="4" borderId="45" xfId="6" applyNumberFormat="1" applyFont="1" applyFill="1" applyBorder="1" applyAlignment="1">
      <alignment horizontal="center" vertical="center"/>
    </xf>
    <xf numFmtId="0" fontId="12" fillId="0" borderId="29" xfId="12" applyFont="1" applyBorder="1" applyAlignment="1">
      <alignment horizontal="center"/>
    </xf>
    <xf numFmtId="0" fontId="12" fillId="0" borderId="46" xfId="12" applyFont="1" applyBorder="1" applyAlignment="1">
      <alignment horizontal="center"/>
    </xf>
    <xf numFmtId="0" fontId="4" fillId="0" borderId="0" xfId="6" applyFont="1" applyAlignment="1">
      <alignment horizontal="left"/>
    </xf>
    <xf numFmtId="0" fontId="36" fillId="0" borderId="0" xfId="6" applyFont="1" applyAlignment="1" applyProtection="1">
      <alignment horizontal="left" wrapText="1"/>
      <protection locked="0"/>
    </xf>
    <xf numFmtId="0" fontId="32" fillId="0" borderId="0" xfId="6" applyFont="1" applyAlignment="1" applyProtection="1">
      <alignment horizontal="left" wrapText="1"/>
      <protection locked="0"/>
    </xf>
    <xf numFmtId="0" fontId="37" fillId="0" borderId="29" xfId="6" applyFont="1" applyBorder="1" applyAlignment="1" applyProtection="1">
      <alignment vertical="top"/>
      <protection locked="0"/>
    </xf>
    <xf numFmtId="0" fontId="6" fillId="0" borderId="50" xfId="6" applyFont="1" applyBorder="1" applyAlignment="1" applyProtection="1">
      <alignment vertical="center" wrapText="1"/>
      <protection locked="0"/>
    </xf>
    <xf numFmtId="0" fontId="6" fillId="0" borderId="0" xfId="6" applyFont="1" applyAlignment="1" applyProtection="1">
      <alignment vertical="center" wrapText="1"/>
      <protection locked="0"/>
    </xf>
    <xf numFmtId="0" fontId="6" fillId="0" borderId="29" xfId="6" applyFont="1" applyBorder="1" applyAlignment="1" applyProtection="1">
      <alignment vertical="center" wrapText="1"/>
      <protection locked="0"/>
    </xf>
    <xf numFmtId="0" fontId="8" fillId="0" borderId="0" xfId="6" applyFont="1" applyAlignment="1" applyProtection="1">
      <alignment horizontal="left"/>
      <protection locked="0"/>
    </xf>
    <xf numFmtId="0" fontId="8" fillId="0" borderId="0" xfId="6" applyFont="1" applyProtection="1">
      <protection locked="0"/>
    </xf>
    <xf numFmtId="0" fontId="35" fillId="6" borderId="0" xfId="0" applyFont="1" applyFill="1" applyAlignment="1">
      <alignment horizontal="right"/>
    </xf>
    <xf numFmtId="0" fontId="13" fillId="3" borderId="0" xfId="0" applyFont="1" applyFill="1" applyProtection="1">
      <protection locked="0"/>
    </xf>
    <xf numFmtId="0" fontId="0" fillId="0" borderId="0" xfId="0" applyProtection="1">
      <protection locked="0"/>
    </xf>
    <xf numFmtId="0" fontId="10" fillId="0" borderId="0" xfId="0" applyFont="1" applyProtection="1">
      <protection locked="0"/>
    </xf>
    <xf numFmtId="0" fontId="6" fillId="3" borderId="0" xfId="0" applyFont="1" applyFill="1" applyProtection="1">
      <protection locked="0"/>
    </xf>
    <xf numFmtId="0" fontId="6" fillId="3" borderId="0" xfId="0" applyFont="1" applyFill="1" applyAlignment="1" applyProtection="1">
      <alignment horizontal="left"/>
      <protection locked="0"/>
    </xf>
    <xf numFmtId="0" fontId="10" fillId="3" borderId="0" xfId="0" applyFont="1" applyFill="1" applyProtection="1">
      <protection locked="0"/>
    </xf>
    <xf numFmtId="167" fontId="17" fillId="2" borderId="37" xfId="0" applyNumberFormat="1" applyFont="1" applyFill="1" applyBorder="1" applyAlignment="1">
      <alignment horizontal="center" vertical="center" wrapText="1"/>
    </xf>
    <xf numFmtId="167" fontId="17" fillId="2" borderId="38" xfId="0" applyNumberFormat="1" applyFont="1" applyFill="1" applyBorder="1" applyAlignment="1">
      <alignment horizontal="center" vertical="center" wrapText="1"/>
    </xf>
    <xf numFmtId="3" fontId="17" fillId="2" borderId="39" xfId="0" applyNumberFormat="1" applyFont="1" applyFill="1" applyBorder="1" applyAlignment="1">
      <alignment horizontal="center" vertical="center" wrapText="1"/>
    </xf>
    <xf numFmtId="3" fontId="17" fillId="2" borderId="38" xfId="0" applyNumberFormat="1" applyFont="1" applyFill="1" applyBorder="1" applyAlignment="1">
      <alignment horizontal="center" vertical="center" wrapText="1"/>
    </xf>
    <xf numFmtId="3" fontId="17" fillId="2" borderId="40" xfId="0" applyNumberFormat="1" applyFont="1" applyFill="1" applyBorder="1" applyAlignment="1">
      <alignment horizontal="center" vertical="center" wrapText="1"/>
    </xf>
  </cellXfs>
  <cellStyles count="18">
    <cellStyle name="Beløb" xfId="2" xr:uid="{00000000-0005-0000-0000-000000000000}"/>
    <cellStyle name="Beløb0" xfId="3" xr:uid="{00000000-0005-0000-0000-000001000000}"/>
    <cellStyle name="Dato" xfId="4" xr:uid="{00000000-0005-0000-0000-000002000000}"/>
    <cellStyle name="Fast" xfId="5" xr:uid="{00000000-0005-0000-0000-000003000000}"/>
    <cellStyle name="Komma" xfId="1" builtinId="3"/>
    <cellStyle name="Komma 2" xfId="14" xr:uid="{00000000-0005-0000-0000-000005000000}"/>
    <cellStyle name="Komma 3" xfId="13" xr:uid="{00000000-0005-0000-0000-000039000000}"/>
    <cellStyle name="Komma 4" xfId="15" xr:uid="{00000000-0005-0000-0000-00003B000000}"/>
    <cellStyle name="Normal" xfId="0" builtinId="0"/>
    <cellStyle name="Normal 2" xfId="12" xr:uid="{00000000-0005-0000-0000-000007000000}"/>
    <cellStyle name="Normal 3" xfId="17" xr:uid="{6DF831A1-04AF-4F4C-BF8F-E396453C22AD}"/>
    <cellStyle name="Normal 8" xfId="16" xr:uid="{EF4238EE-1B00-4603-9314-F694F6747AE3}"/>
    <cellStyle name="Normal_Side A (2)" xfId="6" xr:uid="{00000000-0005-0000-0000-000008000000}"/>
    <cellStyle name="Overskrift 1" xfId="7" builtinId="16" customBuiltin="1"/>
    <cellStyle name="Overskrift 2" xfId="8" builtinId="17" customBuiltin="1"/>
    <cellStyle name="Punktum" xfId="9" xr:uid="{00000000-0005-0000-0000-00000B000000}"/>
    <cellStyle name="Punktum0" xfId="10" xr:uid="{00000000-0005-0000-0000-00000C000000}"/>
    <cellStyle name="Total" xfId="11" builtinId="25" customBuiltin="1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6F6F"/>
      <rgbColor rgb="00008000"/>
      <rgbColor rgb="00000080"/>
      <rgbColor rgb="0066FF33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9E400"/>
      <rgbColor rgb="00E2FF0B"/>
      <rgbColor rgb="00666699"/>
      <rgbColor rgb="00969696"/>
      <rgbColor rgb="003333CC"/>
      <rgbColor rgb="00336666"/>
      <rgbColor rgb="008DB1F3"/>
      <rgbColor rgb="00CCCC00"/>
      <rgbColor rgb="00FF9933"/>
      <rgbColor rgb="00993366"/>
      <rgbColor rgb="00333399"/>
      <rgbColor rgb="00424242"/>
    </indexedColors>
    <mruColors>
      <color rgb="FFFFFF99"/>
      <color rgb="FF009900"/>
      <color rgb="FFFF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34</xdr:row>
      <xdr:rowOff>166687</xdr:rowOff>
    </xdr:from>
    <xdr:to>
      <xdr:col>11</xdr:col>
      <xdr:colOff>333375</xdr:colOff>
      <xdr:row>34</xdr:row>
      <xdr:rowOff>561975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95275" y="9910762"/>
          <a:ext cx="5715000" cy="33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a-DK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Ved sin underskrift erklærer entreprenøren på tro og love ikke at have ubetalt forfalden gæld til det offentlige, der overstiger 100.000 kr. jf. lov nr. 336 af 13. maj 1997.</a:t>
          </a:r>
        </a:p>
      </xdr:txBody>
    </xdr:sp>
    <xdr:clientData/>
  </xdr:twoCellAnchor>
  <xdr:twoCellAnchor editAs="oneCell">
    <xdr:from>
      <xdr:col>0</xdr:col>
      <xdr:colOff>119063</xdr:colOff>
      <xdr:row>0</xdr:row>
      <xdr:rowOff>107156</xdr:rowOff>
    </xdr:from>
    <xdr:to>
      <xdr:col>1</xdr:col>
      <xdr:colOff>488156</xdr:colOff>
      <xdr:row>0</xdr:row>
      <xdr:rowOff>845344</xdr:rowOff>
    </xdr:to>
    <xdr:pic>
      <xdr:nvPicPr>
        <xdr:cNvPr id="4" name="Billede 3" descr="Bornholm Regionskommune - Forside | FilArkiv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6065"/>
        <a:stretch/>
      </xdr:blipFill>
      <xdr:spPr bwMode="auto">
        <a:xfrm>
          <a:off x="119063" y="107156"/>
          <a:ext cx="631031" cy="738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42</xdr:row>
      <xdr:rowOff>257175</xdr:rowOff>
    </xdr:from>
    <xdr:to>
      <xdr:col>8</xdr:col>
      <xdr:colOff>333375</xdr:colOff>
      <xdr:row>42</xdr:row>
      <xdr:rowOff>561975</xdr:rowOff>
    </xdr:to>
    <xdr:sp macro="" textlink="">
      <xdr:nvSpPr>
        <xdr:cNvPr id="12289" name="Text Box 1">
          <a:extLst>
            <a:ext uri="{FF2B5EF4-FFF2-40B4-BE49-F238E27FC236}">
              <a16:creationId xmlns:a16="http://schemas.microsoft.com/office/drawing/2014/main" id="{00000000-0008-0000-0200-000001300000}"/>
            </a:ext>
          </a:extLst>
        </xdr:cNvPr>
        <xdr:cNvSpPr txBox="1">
          <a:spLocks noChangeArrowheads="1"/>
        </xdr:cNvSpPr>
      </xdr:nvSpPr>
      <xdr:spPr bwMode="auto">
        <a:xfrm>
          <a:off x="866775" y="7562850"/>
          <a:ext cx="4248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a-DK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Ved sin underskrift erklærer entreprenøren ikke at have ubetalt forfalden gæld til det offentlige jf. lov á 21. december 1994.</a:t>
          </a:r>
        </a:p>
      </xdr:txBody>
    </xdr:sp>
    <xdr:clientData/>
  </xdr:twoCellAnchor>
  <xdr:twoCellAnchor editAs="oneCell">
    <xdr:from>
      <xdr:col>1</xdr:col>
      <xdr:colOff>161926</xdr:colOff>
      <xdr:row>1</xdr:row>
      <xdr:rowOff>150114</xdr:rowOff>
    </xdr:from>
    <xdr:to>
      <xdr:col>5</xdr:col>
      <xdr:colOff>1</xdr:colOff>
      <xdr:row>5</xdr:row>
      <xdr:rowOff>19050</xdr:rowOff>
    </xdr:to>
    <xdr:pic>
      <xdr:nvPicPr>
        <xdr:cNvPr id="4" name="Billede 3" descr="Bornholm Regionskommune - Forside | FilArkiv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1" y="321564"/>
          <a:ext cx="2457450" cy="688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0</xdr:row>
          <xdr:rowOff>28575</xdr:rowOff>
        </xdr:from>
        <xdr:to>
          <xdr:col>12</xdr:col>
          <xdr:colOff>400050</xdr:colOff>
          <xdr:row>0</xdr:row>
          <xdr:rowOff>314325</xdr:rowOff>
        </xdr:to>
        <xdr:sp macro="" textlink="">
          <xdr:nvSpPr>
            <xdr:cNvPr id="6151" name="CommandButton1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2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</xdr:row>
          <xdr:rowOff>47625</xdr:rowOff>
        </xdr:from>
        <xdr:to>
          <xdr:col>12</xdr:col>
          <xdr:colOff>409575</xdr:colOff>
          <xdr:row>1</xdr:row>
          <xdr:rowOff>352425</xdr:rowOff>
        </xdr:to>
        <xdr:sp macro="" textlink="">
          <xdr:nvSpPr>
            <xdr:cNvPr id="6152" name="CommandButton2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2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>
  <person displayName="Wittendorff, Rikke" id="{EB23B4F7-05E3-430D-914A-DCA64F9EA764}" userId="S::rikke.wittendorf@sweco.dk::0947cf6e-8f0a-4406-9507-bad6a73d2e75" providerId="AD"/>
</personList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210" dT="2023-02-14T09:29:19.18" personId="{EB23B4F7-05E3-430D-914A-DCA64F9EA764}" id="{802AF8A7-9D4F-4E87-8834-AD4A49E76C00}">
    <text>Cykelsti + 200m*20 cm langs græsheller for at undvære brostenskant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2.xml"/><Relationship Id="rId3" Type="http://schemas.openxmlformats.org/officeDocument/2006/relationships/printerSettings" Target="../printerSettings/printerSettings7.bin"/><Relationship Id="rId7" Type="http://schemas.openxmlformats.org/officeDocument/2006/relationships/image" Target="../media/image2.emf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control" Target="../activeX/activeX1.xml"/><Relationship Id="rId11" Type="http://schemas.microsoft.com/office/2017/10/relationships/threadedComment" Target="../threadedComments/threadedComment1.xml"/><Relationship Id="rId5" Type="http://schemas.openxmlformats.org/officeDocument/2006/relationships/vmlDrawing" Target="../drawings/vmlDrawing1.vml"/><Relationship Id="rId10" Type="http://schemas.openxmlformats.org/officeDocument/2006/relationships/comments" Target="../comments1.xml"/><Relationship Id="rId4" Type="http://schemas.openxmlformats.org/officeDocument/2006/relationships/drawing" Target="../drawings/drawing3.xml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B77FE-8B2B-46D6-8215-2B3E4617903D}">
  <sheetPr>
    <pageSetUpPr fitToPage="1"/>
  </sheetPr>
  <dimension ref="A1:Y39"/>
  <sheetViews>
    <sheetView tabSelected="1" view="pageLayout" topLeftCell="A16" zoomScale="80" zoomScaleNormal="100" zoomScalePageLayoutView="80" workbookViewId="0">
      <selection activeCell="D24" sqref="D24"/>
    </sheetView>
  </sheetViews>
  <sheetFormatPr defaultColWidth="7.85546875" defaultRowHeight="15" x14ac:dyDescent="0.2"/>
  <cols>
    <col min="1" max="1" width="3.85546875" style="218" customWidth="1"/>
    <col min="2" max="2" width="9.28515625" style="218" customWidth="1"/>
    <col min="3" max="3" width="9" style="218" customWidth="1"/>
    <col min="4" max="4" width="7.85546875" style="218" customWidth="1"/>
    <col min="5" max="5" width="5.7109375" style="218" customWidth="1"/>
    <col min="6" max="6" width="7.85546875" style="218" customWidth="1"/>
    <col min="7" max="7" width="4.85546875" style="218" customWidth="1"/>
    <col min="8" max="8" width="10" style="218" customWidth="1"/>
    <col min="9" max="9" width="5.5703125" style="218" customWidth="1"/>
    <col min="10" max="10" width="2.42578125" style="218" customWidth="1"/>
    <col min="11" max="11" width="14.7109375" style="218" customWidth="1"/>
    <col min="12" max="12" width="6.42578125" style="218" customWidth="1"/>
    <col min="13" max="13" width="7.85546875" style="218" customWidth="1"/>
    <col min="14" max="14" width="12.140625" style="218" customWidth="1"/>
    <col min="15" max="16384" width="7.85546875" style="218"/>
  </cols>
  <sheetData>
    <row r="1" spans="1:13" s="207" customFormat="1" ht="105" customHeight="1" x14ac:dyDescent="0.2">
      <c r="A1" s="203"/>
      <c r="B1" s="204"/>
      <c r="C1" s="284" t="s">
        <v>223</v>
      </c>
      <c r="D1" s="285"/>
      <c r="E1" s="285"/>
      <c r="F1" s="285"/>
      <c r="G1" s="285"/>
      <c r="H1" s="285"/>
      <c r="I1" s="285"/>
      <c r="J1" s="285"/>
      <c r="K1" s="285"/>
      <c r="L1" s="205"/>
      <c r="M1" s="206"/>
    </row>
    <row r="2" spans="1:13" s="207" customFormat="1" ht="21" customHeight="1" x14ac:dyDescent="0.2">
      <c r="A2" s="208"/>
      <c r="B2" s="209" t="s">
        <v>66</v>
      </c>
      <c r="C2" s="210"/>
      <c r="D2" s="286" t="s">
        <v>176</v>
      </c>
      <c r="E2" s="287"/>
      <c r="F2" s="287"/>
      <c r="G2" s="287"/>
      <c r="H2" s="287"/>
      <c r="I2" s="287"/>
      <c r="J2" s="287"/>
      <c r="K2" s="288"/>
      <c r="L2" s="211"/>
      <c r="M2" s="206"/>
    </row>
    <row r="3" spans="1:13" s="207" customFormat="1" ht="21" customHeight="1" x14ac:dyDescent="0.2">
      <c r="A3" s="208"/>
      <c r="B3" s="209" t="s">
        <v>67</v>
      </c>
      <c r="C3" s="210"/>
      <c r="D3" s="289">
        <v>225011</v>
      </c>
      <c r="E3" s="290"/>
      <c r="F3" s="290"/>
      <c r="G3" s="290"/>
      <c r="H3" s="290"/>
      <c r="I3" s="290"/>
      <c r="J3" s="290"/>
      <c r="K3" s="291"/>
      <c r="L3" s="211"/>
      <c r="M3" s="206"/>
    </row>
    <row r="4" spans="1:13" s="207" customFormat="1" ht="23.25" customHeight="1" x14ac:dyDescent="0.2">
      <c r="A4" s="208"/>
      <c r="B4" s="292" t="s">
        <v>180</v>
      </c>
      <c r="C4" s="292"/>
      <c r="D4" s="292"/>
      <c r="E4" s="292"/>
      <c r="F4" s="292"/>
      <c r="G4" s="292"/>
      <c r="H4" s="292"/>
      <c r="I4" s="292"/>
      <c r="J4" s="292"/>
      <c r="K4" s="292"/>
      <c r="L4" s="211"/>
      <c r="M4" s="206"/>
    </row>
    <row r="5" spans="1:13" s="207" customFormat="1" ht="23.25" customHeight="1" x14ac:dyDescent="0.2">
      <c r="A5" s="293" t="e">
        <f ca="1">WordNum(K23)</f>
        <v>#NAME?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5"/>
      <c r="M5" s="206"/>
    </row>
    <row r="6" spans="1:13" s="207" customFormat="1" ht="15" customHeight="1" x14ac:dyDescent="0.2">
      <c r="A6" s="212"/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4"/>
      <c r="M6" s="206"/>
    </row>
    <row r="7" spans="1:13" s="207" customFormat="1" ht="15.75" x14ac:dyDescent="0.25">
      <c r="A7" s="215"/>
      <c r="B7" s="216" t="s">
        <v>43</v>
      </c>
      <c r="C7" s="217" t="s">
        <v>44</v>
      </c>
      <c r="D7" s="218"/>
      <c r="E7" s="218"/>
      <c r="F7" s="218"/>
      <c r="G7" s="218"/>
      <c r="H7" s="218"/>
      <c r="I7" s="218"/>
      <c r="J7" s="218"/>
      <c r="K7" s="219" t="s">
        <v>181</v>
      </c>
      <c r="L7" s="214"/>
      <c r="M7" s="220"/>
    </row>
    <row r="8" spans="1:13" x14ac:dyDescent="0.2">
      <c r="A8" s="221"/>
      <c r="B8" s="222" t="s">
        <v>45</v>
      </c>
      <c r="C8" s="223" t="s">
        <v>46</v>
      </c>
      <c r="D8" s="223"/>
      <c r="E8" s="223"/>
      <c r="F8" s="223"/>
      <c r="G8" s="223"/>
      <c r="H8" s="223"/>
      <c r="I8" s="224" t="s">
        <v>0</v>
      </c>
      <c r="J8" s="225"/>
      <c r="K8" s="226">
        <f>HP01_Kontrakt</f>
        <v>0</v>
      </c>
      <c r="L8" s="227"/>
      <c r="M8" s="228"/>
    </row>
    <row r="9" spans="1:13" x14ac:dyDescent="0.2">
      <c r="A9" s="221"/>
      <c r="B9" s="222" t="s">
        <v>47</v>
      </c>
      <c r="C9" s="223" t="s">
        <v>1</v>
      </c>
      <c r="D9" s="223"/>
      <c r="E9" s="223"/>
      <c r="F9" s="223"/>
      <c r="G9" s="223"/>
      <c r="H9" s="223"/>
      <c r="I9" s="224" t="s">
        <v>0</v>
      </c>
      <c r="J9" s="225"/>
      <c r="K9" s="226">
        <f>HP02_Kontrakt</f>
        <v>0</v>
      </c>
      <c r="L9" s="227"/>
      <c r="M9" s="228"/>
    </row>
    <row r="10" spans="1:13" x14ac:dyDescent="0.2">
      <c r="A10" s="221"/>
      <c r="B10" s="222" t="s">
        <v>48</v>
      </c>
      <c r="C10" s="223" t="s">
        <v>2</v>
      </c>
      <c r="D10" s="223"/>
      <c r="E10" s="223"/>
      <c r="F10" s="223"/>
      <c r="G10" s="223"/>
      <c r="H10" s="223"/>
      <c r="I10" s="224" t="s">
        <v>0</v>
      </c>
      <c r="J10" s="225"/>
      <c r="K10" s="226">
        <f>HP03_Kontrakt</f>
        <v>0</v>
      </c>
      <c r="L10" s="227"/>
      <c r="M10" s="228"/>
    </row>
    <row r="11" spans="1:13" x14ac:dyDescent="0.2">
      <c r="A11" s="221"/>
      <c r="B11" s="222" t="s">
        <v>49</v>
      </c>
      <c r="C11" s="223" t="s">
        <v>3</v>
      </c>
      <c r="D11" s="223"/>
      <c r="E11" s="223"/>
      <c r="F11" s="223"/>
      <c r="G11" s="223"/>
      <c r="H11" s="223"/>
      <c r="I11" s="224" t="s">
        <v>0</v>
      </c>
      <c r="J11" s="225"/>
      <c r="K11" s="226">
        <f>HP04_Kontrakt</f>
        <v>0</v>
      </c>
      <c r="L11" s="227"/>
      <c r="M11" s="228"/>
    </row>
    <row r="12" spans="1:13" x14ac:dyDescent="0.2">
      <c r="A12" s="221"/>
      <c r="B12" s="222" t="s">
        <v>50</v>
      </c>
      <c r="C12" s="223" t="s">
        <v>51</v>
      </c>
      <c r="D12" s="223"/>
      <c r="E12" s="223"/>
      <c r="F12" s="223"/>
      <c r="G12" s="223"/>
      <c r="H12" s="223"/>
      <c r="I12" s="224" t="s">
        <v>0</v>
      </c>
      <c r="J12" s="225"/>
      <c r="K12" s="226">
        <f>HP05_Kontrakt</f>
        <v>0</v>
      </c>
      <c r="L12" s="227"/>
      <c r="M12" s="228"/>
    </row>
    <row r="13" spans="1:13" x14ac:dyDescent="0.2">
      <c r="A13" s="221"/>
      <c r="B13" s="222" t="s">
        <v>55</v>
      </c>
      <c r="C13" s="223" t="s">
        <v>5</v>
      </c>
      <c r="D13" s="223"/>
      <c r="E13" s="223"/>
      <c r="F13" s="223"/>
      <c r="G13" s="223"/>
      <c r="H13" s="223"/>
      <c r="I13" s="224" t="s">
        <v>0</v>
      </c>
      <c r="J13" s="225"/>
      <c r="K13" s="226">
        <f>HP06_Kontrakt</f>
        <v>0</v>
      </c>
      <c r="L13" s="227"/>
      <c r="M13" s="228"/>
    </row>
    <row r="14" spans="1:13" x14ac:dyDescent="0.2">
      <c r="A14" s="221"/>
      <c r="B14" s="222" t="s">
        <v>52</v>
      </c>
      <c r="C14" s="223" t="s">
        <v>34</v>
      </c>
      <c r="D14" s="223"/>
      <c r="E14" s="223"/>
      <c r="F14" s="223"/>
      <c r="G14" s="223"/>
      <c r="H14" s="223"/>
      <c r="I14" s="224" t="s">
        <v>0</v>
      </c>
      <c r="J14" s="225"/>
      <c r="K14" s="226">
        <f>HP07_Kontrakt</f>
        <v>0</v>
      </c>
      <c r="L14" s="227"/>
      <c r="M14" s="228"/>
    </row>
    <row r="15" spans="1:13" x14ac:dyDescent="0.2">
      <c r="A15" s="221"/>
      <c r="B15" s="222" t="s">
        <v>53</v>
      </c>
      <c r="C15" s="223" t="s">
        <v>6</v>
      </c>
      <c r="D15" s="223"/>
      <c r="E15" s="223"/>
      <c r="F15" s="223"/>
      <c r="G15" s="223"/>
      <c r="H15" s="223"/>
      <c r="I15" s="224" t="s">
        <v>0</v>
      </c>
      <c r="J15" s="225"/>
      <c r="K15" s="226">
        <f>HP09_Kontrakt</f>
        <v>0</v>
      </c>
      <c r="L15" s="227"/>
      <c r="M15" s="228"/>
    </row>
    <row r="16" spans="1:13" x14ac:dyDescent="0.2">
      <c r="A16" s="221"/>
      <c r="B16" s="222" t="s">
        <v>54</v>
      </c>
      <c r="C16" s="223" t="s">
        <v>7</v>
      </c>
      <c r="D16" s="223"/>
      <c r="E16" s="223"/>
      <c r="F16" s="223"/>
      <c r="H16" s="223"/>
      <c r="I16" s="224" t="s">
        <v>0</v>
      </c>
      <c r="J16" s="225"/>
      <c r="K16" s="226">
        <f>HP10_Kontrakt</f>
        <v>0</v>
      </c>
      <c r="L16" s="227"/>
      <c r="M16" s="228"/>
    </row>
    <row r="17" spans="1:25" x14ac:dyDescent="0.2">
      <c r="A17" s="221"/>
      <c r="B17" s="222" t="s">
        <v>133</v>
      </c>
      <c r="C17" s="223" t="s">
        <v>8</v>
      </c>
      <c r="D17" s="223"/>
      <c r="E17" s="223"/>
      <c r="F17" s="223"/>
      <c r="G17" s="223"/>
      <c r="H17" s="223"/>
      <c r="I17" s="224" t="s">
        <v>0</v>
      </c>
      <c r="J17" s="225"/>
      <c r="K17" s="226">
        <f>HP11_Kontrakt-K20-K21</f>
        <v>0</v>
      </c>
      <c r="L17" s="227"/>
      <c r="M17" s="228"/>
      <c r="N17" s="229"/>
    </row>
    <row r="18" spans="1:25" ht="13.5" customHeight="1" x14ac:dyDescent="0.2">
      <c r="A18" s="221"/>
      <c r="J18" s="230"/>
      <c r="L18" s="227"/>
      <c r="M18" s="228"/>
      <c r="N18" s="229"/>
    </row>
    <row r="19" spans="1:25" s="236" customFormat="1" ht="15.75" customHeight="1" x14ac:dyDescent="0.25">
      <c r="A19" s="221"/>
      <c r="B19" s="231" t="s">
        <v>211</v>
      </c>
      <c r="C19" s="232"/>
      <c r="D19" s="232"/>
      <c r="E19" s="232"/>
      <c r="F19" s="232"/>
      <c r="G19" s="232"/>
      <c r="H19" s="232"/>
      <c r="I19" s="232"/>
      <c r="J19" s="232"/>
      <c r="K19" s="232"/>
      <c r="L19" s="233"/>
      <c r="M19" s="234"/>
      <c r="N19" s="235"/>
      <c r="O19" s="235"/>
      <c r="P19" s="235"/>
      <c r="Q19" s="235"/>
      <c r="R19" s="235"/>
    </row>
    <row r="20" spans="1:25" s="236" customFormat="1" ht="22.9" customHeight="1" x14ac:dyDescent="0.2">
      <c r="A20" s="221"/>
      <c r="B20" s="232"/>
      <c r="C20" s="218" t="s">
        <v>224</v>
      </c>
      <c r="D20" s="232"/>
      <c r="E20" s="232"/>
      <c r="F20" s="232"/>
      <c r="G20" s="232"/>
      <c r="H20" s="232"/>
      <c r="I20" s="224" t="s">
        <v>0</v>
      </c>
      <c r="J20" s="230"/>
      <c r="K20" s="229">
        <f>Tilbudsliste!I215</f>
        <v>0</v>
      </c>
      <c r="L20" s="233"/>
      <c r="M20" s="234"/>
      <c r="N20" s="235"/>
      <c r="O20" s="235"/>
      <c r="P20" s="235"/>
      <c r="Q20" s="235"/>
      <c r="R20" s="235"/>
    </row>
    <row r="21" spans="1:25" s="236" customFormat="1" ht="22.9" customHeight="1" x14ac:dyDescent="0.2">
      <c r="A21" s="221"/>
      <c r="B21" s="232"/>
      <c r="C21" s="218" t="s">
        <v>225</v>
      </c>
      <c r="D21" s="232"/>
      <c r="E21" s="232"/>
      <c r="F21" s="232"/>
      <c r="G21" s="232"/>
      <c r="H21" s="232"/>
      <c r="I21" s="224" t="s">
        <v>0</v>
      </c>
      <c r="J21" s="230"/>
      <c r="K21" s="229">
        <f>SUM(Tilbudsliste!I217:I219)</f>
        <v>0</v>
      </c>
      <c r="L21" s="233"/>
      <c r="M21" s="234"/>
      <c r="N21" s="235"/>
      <c r="O21" s="235"/>
      <c r="P21" s="235"/>
      <c r="Q21" s="235"/>
      <c r="R21" s="235"/>
    </row>
    <row r="22" spans="1:25" s="236" customFormat="1" ht="22.9" customHeight="1" x14ac:dyDescent="0.25">
      <c r="A22" s="221"/>
      <c r="B22" s="216"/>
      <c r="C22" s="218"/>
      <c r="D22" s="237"/>
      <c r="E22" s="237"/>
      <c r="F22" s="237"/>
      <c r="G22" s="237"/>
      <c r="H22" s="207"/>
      <c r="I22" s="219"/>
      <c r="J22" s="230"/>
      <c r="K22" s="238"/>
      <c r="L22" s="233"/>
      <c r="M22" s="234"/>
      <c r="N22" s="235"/>
      <c r="O22" s="235"/>
      <c r="P22" s="235"/>
      <c r="Q22" s="235"/>
      <c r="R22" s="235"/>
    </row>
    <row r="23" spans="1:25" s="236" customFormat="1" ht="22.9" customHeight="1" thickBot="1" x14ac:dyDescent="0.3">
      <c r="A23" s="221"/>
      <c r="B23" s="296" t="s">
        <v>200</v>
      </c>
      <c r="C23" s="296"/>
      <c r="D23" s="296"/>
      <c r="E23" s="296"/>
      <c r="F23" s="296"/>
      <c r="G23" s="296"/>
      <c r="H23" s="296"/>
      <c r="I23" s="219" t="s">
        <v>182</v>
      </c>
      <c r="J23" s="230"/>
      <c r="K23" s="239">
        <f>SUM(K8:K18)</f>
        <v>0</v>
      </c>
      <c r="L23" s="233"/>
      <c r="M23" s="234"/>
      <c r="N23" s="218"/>
      <c r="O23" s="218"/>
      <c r="P23" s="218"/>
      <c r="Q23" s="218"/>
      <c r="R23" s="218"/>
    </row>
    <row r="24" spans="1:25" s="236" customFormat="1" ht="22.9" customHeight="1" thickTop="1" x14ac:dyDescent="0.25">
      <c r="A24" s="221"/>
      <c r="B24" s="216"/>
      <c r="C24" s="218"/>
      <c r="D24" s="237"/>
      <c r="E24" s="237"/>
      <c r="F24" s="237"/>
      <c r="G24" s="237"/>
      <c r="H24" s="207"/>
      <c r="I24" s="219"/>
      <c r="J24" s="230"/>
      <c r="K24" s="238"/>
      <c r="L24" s="233"/>
      <c r="M24" s="234"/>
      <c r="N24" s="218"/>
      <c r="O24" s="218"/>
      <c r="P24" s="218"/>
      <c r="Q24" s="218"/>
      <c r="R24" s="218"/>
    </row>
    <row r="25" spans="1:25" s="207" customFormat="1" ht="29.25" customHeight="1" x14ac:dyDescent="0.2">
      <c r="A25" s="240"/>
      <c r="B25" s="297" t="s">
        <v>183</v>
      </c>
      <c r="C25" s="298"/>
      <c r="D25" s="298"/>
      <c r="E25" s="298"/>
      <c r="F25" s="298"/>
      <c r="G25" s="298"/>
      <c r="H25" s="298"/>
      <c r="I25" s="241" t="s">
        <v>184</v>
      </c>
      <c r="J25" s="242"/>
      <c r="K25" s="243"/>
      <c r="L25" s="233"/>
      <c r="M25" s="228"/>
      <c r="N25" s="218"/>
      <c r="O25" s="218"/>
      <c r="P25" s="218"/>
      <c r="Q25" s="218"/>
      <c r="R25" s="218"/>
      <c r="S25" s="244"/>
      <c r="T25" s="244"/>
      <c r="U25" s="244"/>
      <c r="V25" s="244"/>
      <c r="W25" s="244"/>
      <c r="X25" s="244"/>
      <c r="Y25" s="244"/>
    </row>
    <row r="26" spans="1:25" s="207" customFormat="1" ht="16.5" customHeight="1" x14ac:dyDescent="0.3">
      <c r="A26" s="245"/>
      <c r="B26" s="299" t="s">
        <v>185</v>
      </c>
      <c r="C26" s="299"/>
      <c r="D26" s="299"/>
      <c r="E26" s="299"/>
      <c r="F26" s="299"/>
      <c r="G26" s="299"/>
      <c r="H26" s="299"/>
      <c r="I26" s="246"/>
      <c r="J26" s="247"/>
      <c r="K26" s="248"/>
      <c r="L26" s="249"/>
      <c r="M26" s="228"/>
      <c r="N26" s="218"/>
      <c r="O26" s="218"/>
      <c r="P26" s="218"/>
      <c r="Q26" s="218"/>
      <c r="R26" s="218"/>
      <c r="S26" s="244"/>
      <c r="T26" s="244"/>
      <c r="U26" s="244"/>
      <c r="V26" s="244"/>
      <c r="W26" s="244"/>
      <c r="X26" s="244"/>
      <c r="Y26" s="244"/>
    </row>
    <row r="27" spans="1:25" s="207" customFormat="1" ht="16.5" customHeight="1" x14ac:dyDescent="0.2">
      <c r="A27" s="250"/>
      <c r="B27" s="300" t="s">
        <v>186</v>
      </c>
      <c r="C27" s="300"/>
      <c r="D27" s="300"/>
      <c r="E27" s="300"/>
      <c r="F27" s="300"/>
      <c r="G27" s="300"/>
      <c r="H27" s="300"/>
      <c r="I27" s="300"/>
      <c r="J27" s="300"/>
      <c r="K27" s="300"/>
      <c r="L27" s="251"/>
      <c r="M27" s="228"/>
      <c r="N27" s="218"/>
      <c r="O27" s="218"/>
      <c r="P27" s="218"/>
      <c r="Q27" s="218"/>
      <c r="R27" s="218"/>
    </row>
    <row r="28" spans="1:25" s="207" customFormat="1" ht="30.75" customHeight="1" x14ac:dyDescent="0.2">
      <c r="A28" s="252"/>
      <c r="B28" s="301"/>
      <c r="C28" s="301"/>
      <c r="D28" s="301"/>
      <c r="E28" s="301"/>
      <c r="F28" s="301"/>
      <c r="G28" s="301"/>
      <c r="H28" s="301"/>
      <c r="I28" s="301"/>
      <c r="J28" s="301"/>
      <c r="K28" s="301"/>
      <c r="L28" s="227"/>
      <c r="M28" s="228"/>
      <c r="N28" s="218"/>
      <c r="O28" s="218"/>
      <c r="P28" s="218"/>
      <c r="Q28" s="218"/>
      <c r="R28" s="218"/>
      <c r="S28" s="253"/>
    </row>
    <row r="29" spans="1:25" s="207" customFormat="1" ht="27" customHeight="1" x14ac:dyDescent="0.2">
      <c r="A29" s="254"/>
      <c r="B29" s="302"/>
      <c r="C29" s="302"/>
      <c r="D29" s="302"/>
      <c r="E29" s="302"/>
      <c r="F29" s="302"/>
      <c r="G29" s="302"/>
      <c r="H29" s="302"/>
      <c r="I29" s="302"/>
      <c r="J29" s="302"/>
      <c r="K29" s="302"/>
      <c r="L29" s="255"/>
      <c r="M29" s="228"/>
      <c r="N29" s="229"/>
      <c r="O29" s="218"/>
      <c r="P29" s="218"/>
      <c r="Q29" s="218"/>
      <c r="R29" s="253"/>
      <c r="S29" s="253"/>
    </row>
    <row r="30" spans="1:25" s="207" customFormat="1" ht="19.899999999999999" customHeight="1" x14ac:dyDescent="0.25">
      <c r="A30" s="256"/>
      <c r="B30" s="257" t="s">
        <v>187</v>
      </c>
      <c r="C30" s="258"/>
      <c r="D30" s="258"/>
      <c r="E30" s="258"/>
      <c r="F30" s="258"/>
      <c r="G30" s="258"/>
      <c r="H30" s="259"/>
      <c r="I30" s="260"/>
      <c r="J30" s="259"/>
      <c r="K30" s="259"/>
      <c r="L30" s="261"/>
      <c r="M30" s="228"/>
      <c r="N30" s="262"/>
      <c r="O30" s="218"/>
      <c r="P30" s="218"/>
      <c r="Q30" s="218"/>
      <c r="R30" s="253"/>
      <c r="S30" s="253"/>
    </row>
    <row r="31" spans="1:25" s="207" customFormat="1" ht="19.899999999999999" customHeight="1" x14ac:dyDescent="0.2">
      <c r="A31" s="256"/>
      <c r="B31" s="303" t="s">
        <v>188</v>
      </c>
      <c r="C31" s="303"/>
      <c r="D31" s="303"/>
      <c r="E31" s="263"/>
      <c r="F31" s="263"/>
      <c r="G31" s="263"/>
      <c r="H31" s="259"/>
      <c r="I31" s="260"/>
      <c r="J31" s="259"/>
      <c r="K31" s="259"/>
      <c r="L31" s="261"/>
      <c r="M31" s="228"/>
      <c r="N31" s="229"/>
      <c r="O31" s="218"/>
      <c r="P31" s="218"/>
      <c r="Q31" s="218"/>
      <c r="R31" s="253"/>
      <c r="S31" s="253"/>
    </row>
    <row r="32" spans="1:25" s="207" customFormat="1" ht="33" customHeight="1" x14ac:dyDescent="0.2">
      <c r="A32" s="256"/>
      <c r="B32" s="263" t="s">
        <v>189</v>
      </c>
      <c r="C32" s="263"/>
      <c r="D32" s="263"/>
      <c r="E32" s="263"/>
      <c r="F32" s="259"/>
      <c r="G32" s="263"/>
      <c r="H32" s="259"/>
      <c r="I32" s="260"/>
      <c r="J32" s="259"/>
      <c r="K32" s="259"/>
      <c r="L32" s="261"/>
      <c r="M32" s="228"/>
      <c r="N32" s="262"/>
      <c r="O32" s="218"/>
      <c r="P32" s="218"/>
      <c r="Q32" s="218"/>
    </row>
    <row r="33" spans="1:17" s="207" customFormat="1" ht="51" customHeight="1" x14ac:dyDescent="0.2">
      <c r="A33" s="256"/>
      <c r="B33" s="259" t="s">
        <v>190</v>
      </c>
      <c r="C33" s="259"/>
      <c r="D33" s="263"/>
      <c r="E33" s="263"/>
      <c r="F33" s="263"/>
      <c r="G33" s="263"/>
      <c r="H33" s="259"/>
      <c r="I33" s="264"/>
      <c r="J33" s="259"/>
      <c r="K33" s="259"/>
      <c r="L33" s="261"/>
      <c r="M33" s="228"/>
      <c r="N33" s="229"/>
      <c r="O33" s="218"/>
      <c r="P33" s="218"/>
      <c r="Q33" s="218"/>
    </row>
    <row r="34" spans="1:17" s="207" customFormat="1" ht="15.75" x14ac:dyDescent="0.2">
      <c r="A34" s="256"/>
      <c r="B34" s="304" t="s">
        <v>191</v>
      </c>
      <c r="C34" s="304"/>
      <c r="D34" s="304"/>
      <c r="E34" s="265"/>
      <c r="F34" s="265"/>
      <c r="G34" s="265"/>
      <c r="H34" s="259"/>
      <c r="I34" s="259" t="s">
        <v>192</v>
      </c>
      <c r="J34" s="265"/>
      <c r="K34" s="265"/>
      <c r="L34" s="261"/>
      <c r="M34" s="228"/>
      <c r="N34" s="262"/>
      <c r="O34" s="218"/>
      <c r="P34" s="218"/>
      <c r="Q34" s="218"/>
    </row>
    <row r="35" spans="1:17" ht="15.75" thickBot="1" x14ac:dyDescent="0.25">
      <c r="A35" s="266"/>
      <c r="B35" s="283"/>
      <c r="C35" s="283"/>
      <c r="D35" s="283"/>
      <c r="E35" s="283"/>
      <c r="F35" s="283"/>
      <c r="G35" s="283"/>
      <c r="H35" s="283"/>
      <c r="I35" s="283"/>
      <c r="J35" s="283"/>
      <c r="K35" s="283"/>
      <c r="L35" s="267"/>
      <c r="M35" s="228"/>
    </row>
    <row r="36" spans="1:17" x14ac:dyDescent="0.2">
      <c r="A36" s="207"/>
      <c r="B36" s="268"/>
      <c r="C36" s="268"/>
      <c r="D36" s="268"/>
      <c r="E36" s="268"/>
      <c r="F36" s="268"/>
      <c r="G36" s="268"/>
      <c r="H36" s="206"/>
      <c r="I36" s="206"/>
      <c r="J36" s="206"/>
      <c r="K36" s="206"/>
      <c r="L36" s="206"/>
      <c r="M36" s="228"/>
    </row>
    <row r="37" spans="1:17" x14ac:dyDescent="0.2">
      <c r="A37" s="228"/>
      <c r="B37" s="228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</row>
    <row r="38" spans="1:17" x14ac:dyDescent="0.2">
      <c r="A38" s="228"/>
      <c r="B38" s="228"/>
      <c r="C38" s="228"/>
      <c r="D38" s="228"/>
      <c r="E38" s="228"/>
      <c r="F38" s="228"/>
      <c r="G38" s="228"/>
      <c r="H38" s="228"/>
      <c r="I38" s="269"/>
      <c r="J38" s="228"/>
      <c r="K38" s="228"/>
      <c r="L38" s="228"/>
      <c r="M38" s="270"/>
    </row>
    <row r="39" spans="1:17" x14ac:dyDescent="0.2">
      <c r="A39" s="228"/>
      <c r="B39" s="228"/>
      <c r="C39" s="228"/>
      <c r="D39" s="228"/>
      <c r="E39" s="228"/>
      <c r="F39" s="228"/>
      <c r="G39" s="228"/>
      <c r="H39" s="228"/>
      <c r="I39" s="269"/>
      <c r="J39" s="228"/>
      <c r="K39" s="228"/>
      <c r="L39" s="228"/>
      <c r="M39" s="270"/>
    </row>
  </sheetData>
  <sheetProtection formatCells="0" formatColumns="0" formatRows="0"/>
  <mergeCells count="12">
    <mergeCell ref="B35:K35"/>
    <mergeCell ref="C1:K1"/>
    <mergeCell ref="D2:K2"/>
    <mergeCell ref="D3:K3"/>
    <mergeCell ref="B4:K4"/>
    <mergeCell ref="A5:L5"/>
    <mergeCell ref="B23:H23"/>
    <mergeCell ref="B25:H25"/>
    <mergeCell ref="B26:H26"/>
    <mergeCell ref="B27:K29"/>
    <mergeCell ref="B31:D31"/>
    <mergeCell ref="B34:D34"/>
  </mergeCells>
  <conditionalFormatting sqref="K23 K8:K21">
    <cfRule type="cellIs" dxfId="21" priority="1" stopIfTrue="1" operator="equal">
      <formula>0</formula>
    </cfRule>
  </conditionalFormatting>
  <printOptions horizontalCentered="1"/>
  <pageMargins left="0.73" right="0.24" top="0.96" bottom="0.6" header="0.34" footer="0.19685039370078741"/>
  <pageSetup paperSize="9" scale="88" orientation="portrait" horizontalDpi="300" verticalDpi="300" r:id="rId1"/>
  <headerFooter alignWithMargins="0">
    <oddHeader>&amp;L&amp;"Times New Roman,Normal"&amp;12Bornholms Regionskommune
Center for Natur, Miljø og Fritid - Veje og havne&amp;R&amp;"Times New Roman,Normal"&amp;12 &amp;A side &amp;P af &amp;N</oddHeader>
    <oddFooter>&amp;L&amp;8&amp;F &amp;A&amp;R&amp;"Times New Roman,Normal"&amp;P af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5"/>
  <dimension ref="B1:I43"/>
  <sheetViews>
    <sheetView workbookViewId="0">
      <selection activeCell="F32" sqref="F32"/>
    </sheetView>
  </sheetViews>
  <sheetFormatPr defaultColWidth="9.140625" defaultRowHeight="12.75" x14ac:dyDescent="0.2"/>
  <cols>
    <col min="1" max="1" width="5" style="2" customWidth="1"/>
    <col min="2" max="2" width="7.5703125" style="2" customWidth="1"/>
    <col min="3" max="3" width="12.85546875" style="2" customWidth="1"/>
    <col min="4" max="4" width="9.7109375" style="2" customWidth="1"/>
    <col min="5" max="16384" width="9.140625" style="2"/>
  </cols>
  <sheetData>
    <row r="1" spans="2:9" ht="13.5" thickBot="1" x14ac:dyDescent="0.25"/>
    <row r="2" spans="2:9" ht="21.75" customHeight="1" x14ac:dyDescent="0.2">
      <c r="B2" s="3"/>
      <c r="C2" s="4"/>
      <c r="D2" s="4"/>
      <c r="E2" s="4"/>
      <c r="F2" s="4"/>
      <c r="G2" s="4"/>
      <c r="H2" s="4"/>
      <c r="I2" s="5"/>
    </row>
    <row r="3" spans="2:9" ht="15" x14ac:dyDescent="0.25">
      <c r="B3" s="6"/>
      <c r="C3" s="19"/>
      <c r="D3" s="7"/>
      <c r="E3" s="7"/>
      <c r="F3" s="7"/>
      <c r="G3" s="7"/>
      <c r="H3" s="7"/>
      <c r="I3" s="8"/>
    </row>
    <row r="4" spans="2:9" ht="15" x14ac:dyDescent="0.25">
      <c r="B4" s="6"/>
      <c r="C4" s="19"/>
      <c r="D4" s="7"/>
      <c r="E4" s="7"/>
      <c r="F4" s="7"/>
      <c r="G4" s="7"/>
      <c r="H4" s="7"/>
      <c r="I4" s="8"/>
    </row>
    <row r="5" spans="2:9" x14ac:dyDescent="0.2">
      <c r="B5" s="6"/>
      <c r="C5" s="305" t="s">
        <v>179</v>
      </c>
      <c r="D5" s="305"/>
      <c r="E5" s="305"/>
      <c r="F5" s="305"/>
      <c r="G5" s="7"/>
      <c r="H5" s="7"/>
      <c r="I5" s="8"/>
    </row>
    <row r="6" spans="2:9" x14ac:dyDescent="0.2">
      <c r="B6" s="6"/>
      <c r="C6" s="7"/>
      <c r="D6" s="7"/>
      <c r="E6" s="7"/>
      <c r="F6" s="7"/>
      <c r="G6" s="7"/>
      <c r="H6" s="7"/>
      <c r="I6" s="8"/>
    </row>
    <row r="7" spans="2:9" ht="20.25" x14ac:dyDescent="0.3">
      <c r="B7" s="6"/>
      <c r="C7" s="17" t="s">
        <v>195</v>
      </c>
      <c r="D7" s="7"/>
      <c r="E7" s="7"/>
      <c r="F7" s="7"/>
      <c r="G7" s="7"/>
      <c r="H7" s="7"/>
      <c r="I7" s="8"/>
    </row>
    <row r="8" spans="2:9" ht="14.25" x14ac:dyDescent="0.2">
      <c r="B8" s="6"/>
      <c r="C8" s="13"/>
      <c r="D8" s="7"/>
      <c r="E8" s="7"/>
      <c r="F8" s="7"/>
      <c r="G8" s="7"/>
      <c r="H8" s="7"/>
      <c r="I8" s="8"/>
    </row>
    <row r="9" spans="2:9" ht="15" customHeight="1" x14ac:dyDescent="0.2">
      <c r="B9" s="6"/>
      <c r="C9" s="9"/>
      <c r="D9" s="7"/>
      <c r="E9" s="9"/>
      <c r="F9" s="9"/>
      <c r="G9" s="7"/>
      <c r="H9" s="7"/>
      <c r="I9" s="8"/>
    </row>
    <row r="10" spans="2:9" ht="15" customHeight="1" x14ac:dyDescent="0.2">
      <c r="B10" s="6"/>
      <c r="C10" s="9"/>
      <c r="D10" s="7"/>
      <c r="E10" s="9"/>
      <c r="F10" s="9"/>
      <c r="G10" s="7"/>
      <c r="H10" s="7"/>
      <c r="I10" s="8"/>
    </row>
    <row r="11" spans="2:9" ht="15" customHeight="1" x14ac:dyDescent="0.2">
      <c r="B11" s="6"/>
      <c r="C11" s="9"/>
      <c r="D11" s="7"/>
      <c r="E11" s="9"/>
      <c r="F11" s="9"/>
      <c r="G11" s="7"/>
      <c r="H11" s="7"/>
      <c r="I11" s="8"/>
    </row>
    <row r="12" spans="2:9" ht="18" x14ac:dyDescent="0.25">
      <c r="B12" s="6"/>
      <c r="C12" s="14"/>
      <c r="D12" s="7"/>
      <c r="E12" s="7"/>
      <c r="F12" s="7"/>
      <c r="G12" s="7"/>
      <c r="H12" s="7"/>
      <c r="I12" s="8"/>
    </row>
    <row r="13" spans="2:9" ht="18" x14ac:dyDescent="0.25">
      <c r="B13" s="6"/>
      <c r="C13" s="18" t="s">
        <v>66</v>
      </c>
      <c r="D13" s="18"/>
      <c r="E13" s="309" t="s">
        <v>176</v>
      </c>
      <c r="F13" s="309"/>
      <c r="G13" s="309"/>
      <c r="H13" s="309"/>
      <c r="I13" s="8"/>
    </row>
    <row r="14" spans="2:9" ht="6.75" customHeight="1" x14ac:dyDescent="0.2">
      <c r="B14" s="6"/>
      <c r="C14" s="7"/>
      <c r="D14" s="7"/>
      <c r="E14" s="7"/>
      <c r="F14" s="7"/>
      <c r="G14" s="7"/>
      <c r="H14" s="7"/>
      <c r="I14" s="8"/>
    </row>
    <row r="15" spans="2:9" ht="18" x14ac:dyDescent="0.25">
      <c r="B15" s="6"/>
      <c r="C15" s="18" t="s">
        <v>67</v>
      </c>
      <c r="D15" s="18"/>
      <c r="E15" s="310">
        <v>225011</v>
      </c>
      <c r="F15" s="310"/>
      <c r="G15" s="310"/>
      <c r="H15" s="310"/>
      <c r="I15" s="8"/>
    </row>
    <row r="16" spans="2:9" x14ac:dyDescent="0.2">
      <c r="B16" s="6"/>
      <c r="C16" s="7"/>
      <c r="D16" s="7"/>
      <c r="E16" s="7"/>
      <c r="F16" s="7"/>
      <c r="G16" s="7"/>
      <c r="H16" s="7"/>
      <c r="I16" s="8"/>
    </row>
    <row r="17" spans="2:9" ht="14.25" x14ac:dyDescent="0.2">
      <c r="B17" s="6"/>
      <c r="C17" s="15" t="s">
        <v>68</v>
      </c>
      <c r="D17" s="7"/>
      <c r="E17" s="7"/>
      <c r="F17" s="7"/>
      <c r="G17" s="7"/>
      <c r="H17" s="7"/>
      <c r="I17" s="8"/>
    </row>
    <row r="18" spans="2:9" ht="21" customHeight="1" x14ac:dyDescent="0.25">
      <c r="B18" s="6"/>
      <c r="C18" s="16" t="s">
        <v>177</v>
      </c>
      <c r="D18" s="7"/>
      <c r="E18" s="7"/>
      <c r="F18" s="7"/>
      <c r="G18" s="7"/>
      <c r="H18" s="7"/>
      <c r="I18" s="8"/>
    </row>
    <row r="19" spans="2:9" ht="21" customHeight="1" x14ac:dyDescent="0.25">
      <c r="B19" s="6"/>
      <c r="C19" s="16" t="s">
        <v>175</v>
      </c>
      <c r="D19" s="7"/>
      <c r="E19" s="7"/>
      <c r="F19" s="7"/>
      <c r="G19" s="7"/>
      <c r="H19" s="7"/>
      <c r="I19" s="8"/>
    </row>
    <row r="20" spans="2:9" ht="21" customHeight="1" x14ac:dyDescent="0.25">
      <c r="B20" s="6"/>
      <c r="C20" s="16" t="s">
        <v>178</v>
      </c>
      <c r="D20" s="7"/>
      <c r="E20" s="7"/>
      <c r="F20" s="7"/>
      <c r="G20" s="7"/>
      <c r="H20" s="7"/>
      <c r="I20" s="8"/>
    </row>
    <row r="21" spans="2:9" x14ac:dyDescent="0.2">
      <c r="B21" s="6"/>
      <c r="C21" s="7"/>
      <c r="D21" s="7"/>
      <c r="E21" s="7"/>
      <c r="F21" s="7"/>
      <c r="G21" s="7"/>
      <c r="H21" s="7"/>
      <c r="I21" s="8"/>
    </row>
    <row r="22" spans="2:9" x14ac:dyDescent="0.2">
      <c r="B22" s="6"/>
      <c r="C22" s="7"/>
      <c r="D22" s="7"/>
      <c r="E22" s="7"/>
      <c r="F22" s="7"/>
      <c r="G22" s="7"/>
      <c r="H22" s="7"/>
      <c r="I22" s="8"/>
    </row>
    <row r="23" spans="2:9" x14ac:dyDescent="0.2">
      <c r="B23" s="6"/>
      <c r="C23" s="7"/>
      <c r="D23" s="7"/>
      <c r="E23" s="7"/>
      <c r="F23" s="7"/>
      <c r="G23" s="7"/>
      <c r="H23" s="7"/>
      <c r="I23" s="8"/>
    </row>
    <row r="24" spans="2:9" ht="12.75" customHeight="1" x14ac:dyDescent="0.2">
      <c r="B24" s="6"/>
      <c r="C24" s="15" t="s">
        <v>69</v>
      </c>
      <c r="D24" s="7"/>
      <c r="E24" s="7"/>
      <c r="F24" s="7"/>
      <c r="G24" s="7"/>
      <c r="H24" s="7"/>
      <c r="I24" s="8"/>
    </row>
    <row r="25" spans="2:9" ht="6.75" customHeight="1" x14ac:dyDescent="0.2">
      <c r="B25" s="6"/>
      <c r="C25" s="15"/>
      <c r="D25" s="7"/>
      <c r="E25" s="7"/>
      <c r="F25" s="7"/>
      <c r="G25" s="7"/>
      <c r="H25" s="7"/>
      <c r="I25" s="8"/>
    </row>
    <row r="26" spans="2:9" ht="12.75" customHeight="1" x14ac:dyDescent="0.25">
      <c r="B26" s="6"/>
      <c r="C26" s="306" t="s">
        <v>93</v>
      </c>
      <c r="D26" s="308"/>
      <c r="E26" s="308"/>
      <c r="F26" s="308"/>
      <c r="G26" s="308"/>
      <c r="H26" s="308"/>
      <c r="I26" s="8"/>
    </row>
    <row r="27" spans="2:9" ht="6.75" customHeight="1" x14ac:dyDescent="0.2">
      <c r="B27" s="6"/>
      <c r="C27" s="15"/>
      <c r="D27" s="7"/>
      <c r="E27" s="7"/>
      <c r="F27" s="7"/>
      <c r="G27" s="15"/>
      <c r="H27" s="7"/>
      <c r="I27" s="8"/>
    </row>
    <row r="28" spans="2:9" ht="12.75" customHeight="1" x14ac:dyDescent="0.25">
      <c r="B28" s="6"/>
      <c r="C28" s="306" t="s">
        <v>94</v>
      </c>
      <c r="D28" s="311"/>
      <c r="E28" s="311"/>
      <c r="F28" s="311"/>
      <c r="G28" s="311"/>
      <c r="H28" s="311"/>
      <c r="I28" s="8"/>
    </row>
    <row r="29" spans="2:9" ht="6.75" customHeight="1" x14ac:dyDescent="0.2">
      <c r="B29" s="6"/>
      <c r="C29" s="15"/>
      <c r="D29" s="7"/>
      <c r="E29" s="7"/>
      <c r="F29" s="7"/>
      <c r="G29" s="15"/>
      <c r="H29" s="7"/>
      <c r="I29" s="8"/>
    </row>
    <row r="30" spans="2:9" ht="12.75" customHeight="1" x14ac:dyDescent="0.25">
      <c r="B30" s="6"/>
      <c r="C30" s="306" t="s">
        <v>95</v>
      </c>
      <c r="D30" s="308"/>
      <c r="E30" s="308"/>
      <c r="F30" s="308"/>
      <c r="G30" s="308"/>
      <c r="H30" s="308"/>
      <c r="I30" s="8"/>
    </row>
    <row r="31" spans="2:9" ht="6.75" customHeight="1" x14ac:dyDescent="0.2">
      <c r="B31" s="6"/>
      <c r="C31" s="15"/>
      <c r="D31" s="7"/>
      <c r="E31" s="7"/>
      <c r="F31" s="7"/>
      <c r="G31" s="15"/>
      <c r="H31" s="7"/>
      <c r="I31" s="8"/>
    </row>
    <row r="32" spans="2:9" ht="12.75" customHeight="1" x14ac:dyDescent="0.25">
      <c r="B32" s="6"/>
      <c r="C32" s="306" t="s">
        <v>222</v>
      </c>
      <c r="D32" s="307"/>
      <c r="E32" s="7"/>
      <c r="F32" s="7"/>
      <c r="G32" s="7"/>
      <c r="H32" s="7"/>
      <c r="I32" s="8"/>
    </row>
    <row r="33" spans="2:9" ht="14.25" x14ac:dyDescent="0.2">
      <c r="B33" s="6"/>
      <c r="C33" s="15"/>
      <c r="D33" s="7"/>
      <c r="E33" s="7"/>
      <c r="F33" s="7"/>
      <c r="G33" s="7"/>
      <c r="H33" s="7"/>
      <c r="I33" s="8"/>
    </row>
    <row r="34" spans="2:9" x14ac:dyDescent="0.2">
      <c r="B34" s="6"/>
      <c r="C34" s="7"/>
      <c r="D34" s="7"/>
      <c r="E34" s="7"/>
      <c r="F34" s="7"/>
      <c r="G34" s="7"/>
      <c r="H34" s="7"/>
      <c r="I34" s="8"/>
    </row>
    <row r="35" spans="2:9" x14ac:dyDescent="0.2">
      <c r="B35" s="6"/>
      <c r="C35" s="7"/>
      <c r="D35" s="7"/>
      <c r="E35" s="7"/>
      <c r="F35" s="7"/>
      <c r="G35" s="7"/>
      <c r="H35" s="7"/>
      <c r="I35" s="8"/>
    </row>
    <row r="36" spans="2:9" x14ac:dyDescent="0.2">
      <c r="B36" s="6"/>
      <c r="C36" s="7"/>
      <c r="D36" s="7"/>
      <c r="E36" s="7"/>
      <c r="F36" s="7"/>
      <c r="G36" s="7"/>
      <c r="H36" s="7"/>
      <c r="I36" s="8"/>
    </row>
    <row r="37" spans="2:9" x14ac:dyDescent="0.2">
      <c r="B37" s="6"/>
      <c r="C37" s="7"/>
      <c r="D37" s="7"/>
      <c r="E37" s="7"/>
      <c r="F37" s="7"/>
      <c r="G37" s="7"/>
      <c r="H37" s="7"/>
      <c r="I37" s="8"/>
    </row>
    <row r="38" spans="2:9" x14ac:dyDescent="0.2">
      <c r="B38" s="6"/>
      <c r="C38" s="7"/>
      <c r="D38" s="7"/>
      <c r="E38" s="7"/>
      <c r="F38" s="7"/>
      <c r="G38" s="7"/>
      <c r="H38" s="7"/>
      <c r="I38" s="8"/>
    </row>
    <row r="39" spans="2:9" x14ac:dyDescent="0.2">
      <c r="B39" s="6"/>
      <c r="C39" s="7"/>
      <c r="D39" s="7"/>
      <c r="E39" s="7"/>
      <c r="F39" s="7"/>
      <c r="G39" s="7"/>
      <c r="H39" s="7"/>
      <c r="I39" s="8"/>
    </row>
    <row r="40" spans="2:9" x14ac:dyDescent="0.2">
      <c r="B40" s="6"/>
      <c r="C40" s="7"/>
      <c r="D40" s="7"/>
      <c r="E40" s="7"/>
      <c r="F40" s="7"/>
      <c r="G40" s="7"/>
      <c r="H40" s="7"/>
      <c r="I40" s="8"/>
    </row>
    <row r="41" spans="2:9" x14ac:dyDescent="0.2">
      <c r="B41" s="6"/>
      <c r="C41" s="7"/>
      <c r="D41" s="7"/>
      <c r="E41" s="7"/>
      <c r="F41" s="7"/>
      <c r="G41" s="7"/>
      <c r="H41" s="7"/>
      <c r="I41" s="8"/>
    </row>
    <row r="42" spans="2:9" x14ac:dyDescent="0.2">
      <c r="B42" s="6"/>
      <c r="C42" s="7"/>
      <c r="D42" s="7"/>
      <c r="E42" s="7"/>
      <c r="F42" s="7"/>
      <c r="G42" s="7"/>
      <c r="H42" s="7"/>
      <c r="I42" s="8"/>
    </row>
    <row r="43" spans="2:9" ht="13.5" thickBot="1" x14ac:dyDescent="0.25">
      <c r="B43" s="10"/>
      <c r="C43" s="11"/>
      <c r="D43" s="11"/>
      <c r="E43" s="11"/>
      <c r="F43" s="11"/>
      <c r="G43" s="11"/>
      <c r="H43" s="11"/>
      <c r="I43" s="12"/>
    </row>
  </sheetData>
  <sheetProtection formatCells="0" formatColumns="0" formatRows="0"/>
  <customSheetViews>
    <customSheetView guid="{C36BD45E-7A26-427E-9D1C-3938E4714006}" showRuler="0">
      <selection activeCell="G17" sqref="G17"/>
      <pageMargins left="0.75" right="0.75" top="1" bottom="1" header="0" footer="0"/>
      <pageSetup paperSize="9" orientation="portrait" r:id="rId1"/>
      <headerFooter alignWithMargins="0">
        <oddHeader>&amp;LKøbenhavns Kommune, Teknik- og Miljøforvaltningen
Center for anlæg og Udbud</oddHeader>
      </headerFooter>
    </customSheetView>
    <customSheetView guid="{0D15794D-33E7-4EDD-A07F-A6066BA93F39}" showRuler="0">
      <selection activeCell="E13" sqref="E13:H13"/>
      <pageMargins left="0.78740157480314965" right="0.78740157480314965" top="0.98425196850393704" bottom="0.98425196850393704" header="0.35433070866141736" footer="0.19685039370078741"/>
      <pageSetup paperSize="9" orientation="portrait" r:id="rId2"/>
      <headerFooter alignWithMargins="0">
        <oddHeader>&amp;LKøbenhavns Kommune, Teknik- og Miljøforvaltningen
Center for Anlæg og Udbud</oddHeader>
        <oddFooter>&amp;L&amp;F &amp;A&amp;R&amp;P af &amp;N</oddFooter>
      </headerFooter>
    </customSheetView>
  </customSheetViews>
  <mergeCells count="7">
    <mergeCell ref="C5:F5"/>
    <mergeCell ref="C32:D32"/>
    <mergeCell ref="C30:H30"/>
    <mergeCell ref="E13:H13"/>
    <mergeCell ref="E15:H15"/>
    <mergeCell ref="C26:H26"/>
    <mergeCell ref="C28:H28"/>
  </mergeCells>
  <phoneticPr fontId="12" type="noConversion"/>
  <pageMargins left="0.78740157480314965" right="0.78740157480314965" top="0.98425196850393704" bottom="0.98425196850393704" header="0.35433070866141736" footer="0.19685039370078741"/>
  <pageSetup paperSize="9" orientation="portrait" r:id="rId3"/>
  <headerFooter alignWithMargins="0">
    <oddHeader>&amp;LKøbenhavns Kommune, Teknik- og Miljøforvaltningen
Center for Anlæg og Udbud</oddHeader>
    <oddFooter>&amp;L&amp;F &amp;A&amp;R&amp;P af &amp;N</oddFooter>
  </headerFooter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2"/>
  <dimension ref="A1:K397"/>
  <sheetViews>
    <sheetView view="pageBreakPreview" zoomScaleNormal="100" zoomScaleSheetLayoutView="100" zoomScalePageLayoutView="85" workbookViewId="0">
      <pane ySplit="2" topLeftCell="A3" activePane="bottomLeft" state="frozen"/>
      <selection pane="bottomLeft" activeCell="D110" sqref="D110"/>
    </sheetView>
  </sheetViews>
  <sheetFormatPr defaultColWidth="7.85546875" defaultRowHeight="15" x14ac:dyDescent="0.2"/>
  <cols>
    <col min="1" max="1" width="5.5703125" style="120" customWidth="1"/>
    <col min="2" max="2" width="4.28515625" style="121" customWidth="1"/>
    <col min="3" max="3" width="3.85546875" style="122" customWidth="1"/>
    <col min="4" max="4" width="50.5703125" style="116" customWidth="1"/>
    <col min="5" max="5" width="7.42578125" style="117" customWidth="1"/>
    <col min="6" max="6" width="2.85546875" style="117" customWidth="1"/>
    <col min="7" max="7" width="11.5703125" style="123" customWidth="1"/>
    <col min="8" max="8" width="20.5703125" style="191" bestFit="1" customWidth="1"/>
    <col min="9" max="9" width="15.42578125" style="124" bestFit="1" customWidth="1"/>
    <col min="10" max="10" width="2.7109375" style="41" customWidth="1"/>
    <col min="11" max="16384" width="7.85546875" style="41"/>
  </cols>
  <sheetData>
    <row r="1" spans="1:10" s="21" customFormat="1" ht="25.5" customHeight="1" x14ac:dyDescent="0.25">
      <c r="A1" s="312" t="s">
        <v>58</v>
      </c>
      <c r="B1" s="313"/>
      <c r="C1" s="313"/>
      <c r="D1" s="313"/>
      <c r="E1" s="313"/>
      <c r="F1" s="313"/>
      <c r="G1" s="314" t="s">
        <v>59</v>
      </c>
      <c r="H1" s="315"/>
      <c r="I1" s="316"/>
      <c r="J1" s="20"/>
    </row>
    <row r="2" spans="1:10" s="32" customFormat="1" ht="34.5" customHeight="1" x14ac:dyDescent="0.25">
      <c r="A2" s="22" t="s">
        <v>9</v>
      </c>
      <c r="B2" s="23" t="s">
        <v>10</v>
      </c>
      <c r="C2" s="24" t="s">
        <v>11</v>
      </c>
      <c r="D2" s="25" t="s">
        <v>44</v>
      </c>
      <c r="E2" s="26" t="s">
        <v>60</v>
      </c>
      <c r="F2" s="27"/>
      <c r="G2" s="28" t="s">
        <v>61</v>
      </c>
      <c r="H2" s="29" t="s">
        <v>62</v>
      </c>
      <c r="I2" s="30" t="s">
        <v>63</v>
      </c>
      <c r="J2" s="31"/>
    </row>
    <row r="3" spans="1:10" ht="15.75" x14ac:dyDescent="0.25">
      <c r="A3" s="33">
        <v>1</v>
      </c>
      <c r="B3" s="34"/>
      <c r="C3" s="35"/>
      <c r="D3" s="36" t="s">
        <v>46</v>
      </c>
      <c r="E3" s="37"/>
      <c r="F3" s="38"/>
      <c r="G3" s="39"/>
      <c r="H3" s="182"/>
      <c r="I3" s="40"/>
    </row>
    <row r="4" spans="1:10" x14ac:dyDescent="0.2">
      <c r="A4" s="42"/>
      <c r="B4" s="43"/>
      <c r="C4" s="35"/>
      <c r="D4" s="44"/>
      <c r="E4" s="37"/>
      <c r="F4" s="38"/>
      <c r="G4" s="39"/>
      <c r="H4" s="182"/>
      <c r="I4" s="40"/>
    </row>
    <row r="5" spans="1:10" x14ac:dyDescent="0.2">
      <c r="A5" s="42">
        <v>1</v>
      </c>
      <c r="B5" s="43">
        <v>1</v>
      </c>
      <c r="C5" s="35"/>
      <c r="D5" s="44" t="s">
        <v>46</v>
      </c>
      <c r="E5" s="37"/>
      <c r="F5" s="38"/>
      <c r="G5" s="39"/>
      <c r="H5" s="182"/>
      <c r="I5" s="40"/>
    </row>
    <row r="6" spans="1:10" x14ac:dyDescent="0.2">
      <c r="A6" s="42"/>
      <c r="B6" s="43"/>
      <c r="C6" s="35"/>
      <c r="D6" s="44"/>
      <c r="E6" s="37"/>
      <c r="F6" s="38"/>
      <c r="G6" s="39"/>
      <c r="H6" s="182"/>
      <c r="I6" s="40"/>
    </row>
    <row r="7" spans="1:10" x14ac:dyDescent="0.2">
      <c r="A7" s="45"/>
      <c r="B7" s="46"/>
      <c r="C7" s="47">
        <v>1</v>
      </c>
      <c r="D7" s="48" t="s">
        <v>12</v>
      </c>
      <c r="E7" s="49" t="s">
        <v>13</v>
      </c>
      <c r="F7" s="50"/>
      <c r="G7" s="51">
        <v>1</v>
      </c>
      <c r="H7" s="164"/>
      <c r="I7" s="136">
        <f>G7*H7</f>
        <v>0</v>
      </c>
    </row>
    <row r="8" spans="1:10" x14ac:dyDescent="0.2">
      <c r="A8" s="45"/>
      <c r="B8" s="46"/>
      <c r="C8" s="47">
        <v>2</v>
      </c>
      <c r="D8" s="129" t="s">
        <v>14</v>
      </c>
      <c r="E8" s="49" t="s">
        <v>13</v>
      </c>
      <c r="F8" s="50"/>
      <c r="G8" s="51">
        <v>1</v>
      </c>
      <c r="H8" s="164"/>
      <c r="I8" s="136">
        <f>G8*H8</f>
        <v>0</v>
      </c>
    </row>
    <row r="9" spans="1:10" x14ac:dyDescent="0.2">
      <c r="A9" s="45"/>
      <c r="B9" s="46"/>
      <c r="C9" s="47">
        <v>3</v>
      </c>
      <c r="D9" s="129" t="s">
        <v>118</v>
      </c>
      <c r="E9" s="130" t="s">
        <v>13</v>
      </c>
      <c r="F9" s="50"/>
      <c r="G9" s="51">
        <v>1</v>
      </c>
      <c r="H9" s="164"/>
      <c r="I9" s="136"/>
    </row>
    <row r="10" spans="1:10" x14ac:dyDescent="0.2">
      <c r="A10" s="45"/>
      <c r="B10" s="46"/>
      <c r="C10" s="47">
        <v>4</v>
      </c>
      <c r="D10" s="53" t="s">
        <v>15</v>
      </c>
      <c r="E10" s="49" t="s">
        <v>13</v>
      </c>
      <c r="F10" s="50"/>
      <c r="G10" s="51">
        <v>1</v>
      </c>
      <c r="H10" s="164"/>
      <c r="I10" s="136">
        <f>G10*H10</f>
        <v>0</v>
      </c>
    </row>
    <row r="11" spans="1:10" ht="30" x14ac:dyDescent="0.2">
      <c r="A11" s="45"/>
      <c r="B11" s="46"/>
      <c r="C11" s="47">
        <v>5</v>
      </c>
      <c r="D11" s="53" t="s">
        <v>64</v>
      </c>
      <c r="E11" s="49" t="s">
        <v>18</v>
      </c>
      <c r="F11" s="50"/>
      <c r="G11" s="51">
        <v>2</v>
      </c>
      <c r="H11" s="164"/>
      <c r="I11" s="136">
        <f t="shared" ref="I11" si="0">G11*H11</f>
        <v>0</v>
      </c>
    </row>
    <row r="12" spans="1:10" x14ac:dyDescent="0.2">
      <c r="A12" s="42"/>
      <c r="B12" s="43"/>
      <c r="C12" s="35"/>
      <c r="D12" s="138"/>
      <c r="E12" s="37"/>
      <c r="F12" s="38"/>
      <c r="G12" s="39"/>
      <c r="H12" s="183"/>
      <c r="I12" s="54"/>
    </row>
    <row r="13" spans="1:10" ht="16.5" thickBot="1" x14ac:dyDescent="0.25">
      <c r="A13" s="42"/>
      <c r="B13" s="43"/>
      <c r="C13" s="35"/>
      <c r="D13" s="36" t="s">
        <v>16</v>
      </c>
      <c r="E13" s="37"/>
      <c r="F13" s="38"/>
      <c r="G13" s="55"/>
      <c r="H13" s="183"/>
      <c r="I13" s="56">
        <f>SUM(I5:I12)</f>
        <v>0</v>
      </c>
    </row>
    <row r="14" spans="1:10" x14ac:dyDescent="0.2">
      <c r="A14" s="154"/>
      <c r="B14" s="155"/>
      <c r="C14" s="156"/>
      <c r="D14" s="159"/>
      <c r="E14" s="157"/>
      <c r="F14" s="158"/>
      <c r="G14" s="55"/>
      <c r="H14" s="183"/>
      <c r="I14" s="57"/>
    </row>
    <row r="15" spans="1:10" ht="15.75" x14ac:dyDescent="0.25">
      <c r="A15" s="33">
        <v>2</v>
      </c>
      <c r="B15" s="34"/>
      <c r="C15" s="35"/>
      <c r="D15" s="36" t="s">
        <v>1</v>
      </c>
      <c r="E15" s="37"/>
      <c r="F15" s="38"/>
      <c r="G15" s="55"/>
      <c r="H15" s="183"/>
      <c r="I15" s="52"/>
    </row>
    <row r="16" spans="1:10" ht="15.75" x14ac:dyDescent="0.25">
      <c r="A16" s="33"/>
      <c r="B16" s="34"/>
      <c r="C16" s="35"/>
      <c r="D16" s="36"/>
      <c r="E16" s="37"/>
      <c r="F16" s="38"/>
      <c r="G16" s="55"/>
      <c r="H16" s="183"/>
      <c r="I16" s="52"/>
    </row>
    <row r="17" spans="1:11" x14ac:dyDescent="0.2">
      <c r="A17" s="42">
        <v>2</v>
      </c>
      <c r="B17" s="43">
        <v>1</v>
      </c>
      <c r="C17" s="35"/>
      <c r="D17" s="44" t="s">
        <v>17</v>
      </c>
      <c r="E17" s="37"/>
      <c r="F17" s="38"/>
      <c r="G17" s="55"/>
      <c r="H17" s="183"/>
      <c r="I17" s="52"/>
    </row>
    <row r="18" spans="1:11" x14ac:dyDescent="0.2">
      <c r="A18" s="42"/>
      <c r="B18" s="43"/>
      <c r="C18" s="35"/>
      <c r="D18" s="58"/>
      <c r="E18" s="37"/>
      <c r="F18" s="38"/>
      <c r="G18" s="55"/>
      <c r="H18" s="183"/>
      <c r="I18" s="52"/>
    </row>
    <row r="19" spans="1:11" x14ac:dyDescent="0.2">
      <c r="A19" s="45"/>
      <c r="B19" s="46"/>
      <c r="C19" s="173">
        <v>1</v>
      </c>
      <c r="D19" s="53" t="s">
        <v>92</v>
      </c>
      <c r="E19" s="49" t="s">
        <v>18</v>
      </c>
      <c r="F19" s="50"/>
      <c r="G19" s="174">
        <v>3</v>
      </c>
      <c r="H19" s="164"/>
      <c r="I19" s="136">
        <f>G19*H19</f>
        <v>0</v>
      </c>
    </row>
    <row r="20" spans="1:11" ht="30" x14ac:dyDescent="0.2">
      <c r="A20" s="45"/>
      <c r="B20" s="46"/>
      <c r="C20" s="173">
        <v>2</v>
      </c>
      <c r="D20" s="129" t="s">
        <v>193</v>
      </c>
      <c r="E20" s="49" t="s">
        <v>18</v>
      </c>
      <c r="F20" s="50"/>
      <c r="G20" s="59">
        <v>2</v>
      </c>
      <c r="H20" s="164"/>
      <c r="I20" s="136">
        <f t="shared" ref="I20:I26" si="1">G20*H20</f>
        <v>0</v>
      </c>
    </row>
    <row r="21" spans="1:11" x14ac:dyDescent="0.2">
      <c r="A21" s="45"/>
      <c r="B21" s="46"/>
      <c r="C21" s="173">
        <v>3</v>
      </c>
      <c r="D21" s="129" t="s">
        <v>119</v>
      </c>
      <c r="E21" s="49" t="s">
        <v>97</v>
      </c>
      <c r="F21" s="50"/>
      <c r="G21" s="59">
        <v>212</v>
      </c>
      <c r="H21" s="164"/>
      <c r="I21" s="136">
        <f t="shared" si="1"/>
        <v>0</v>
      </c>
    </row>
    <row r="22" spans="1:11" x14ac:dyDescent="0.2">
      <c r="A22" s="45"/>
      <c r="B22" s="46"/>
      <c r="C22" s="173">
        <v>4</v>
      </c>
      <c r="D22" s="129" t="s">
        <v>101</v>
      </c>
      <c r="E22" s="49" t="s">
        <v>18</v>
      </c>
      <c r="F22" s="50"/>
      <c r="G22" s="59">
        <v>8</v>
      </c>
      <c r="H22" s="164"/>
      <c r="I22" s="136">
        <f t="shared" si="1"/>
        <v>0</v>
      </c>
    </row>
    <row r="23" spans="1:11" x14ac:dyDescent="0.2">
      <c r="A23" s="45"/>
      <c r="B23" s="46"/>
      <c r="C23" s="173">
        <v>5</v>
      </c>
      <c r="D23" s="53" t="s">
        <v>19</v>
      </c>
      <c r="E23" s="130" t="s">
        <v>13</v>
      </c>
      <c r="F23" s="50"/>
      <c r="G23" s="141">
        <v>1</v>
      </c>
      <c r="H23" s="184"/>
      <c r="I23" s="136">
        <f t="shared" si="1"/>
        <v>0</v>
      </c>
    </row>
    <row r="24" spans="1:11" s="1" customFormat="1" x14ac:dyDescent="0.2">
      <c r="A24" s="193"/>
      <c r="B24" s="194"/>
      <c r="C24" s="173">
        <v>6</v>
      </c>
      <c r="D24" s="129" t="s">
        <v>140</v>
      </c>
      <c r="E24" s="130" t="s">
        <v>21</v>
      </c>
      <c r="F24" s="131"/>
      <c r="G24" s="198">
        <v>8</v>
      </c>
      <c r="H24" s="164"/>
      <c r="I24" s="196">
        <f t="shared" si="1"/>
        <v>0</v>
      </c>
    </row>
    <row r="25" spans="1:11" ht="30" x14ac:dyDescent="0.2">
      <c r="A25" s="45"/>
      <c r="B25" s="46"/>
      <c r="C25" s="173">
        <v>7</v>
      </c>
      <c r="D25" s="129" t="s">
        <v>120</v>
      </c>
      <c r="E25" s="49" t="s">
        <v>18</v>
      </c>
      <c r="F25" s="50"/>
      <c r="G25" s="51">
        <v>6</v>
      </c>
      <c r="H25" s="171"/>
      <c r="I25" s="136">
        <f t="shared" si="1"/>
        <v>0</v>
      </c>
    </row>
    <row r="26" spans="1:11" x14ac:dyDescent="0.2">
      <c r="A26" s="193"/>
      <c r="B26" s="194"/>
      <c r="C26" s="173">
        <v>8</v>
      </c>
      <c r="D26" s="129" t="s">
        <v>207</v>
      </c>
      <c r="E26" s="130" t="s">
        <v>27</v>
      </c>
      <c r="F26" s="131"/>
      <c r="G26" s="274">
        <v>1</v>
      </c>
      <c r="H26" s="171"/>
      <c r="I26" s="196">
        <f t="shared" si="1"/>
        <v>0</v>
      </c>
    </row>
    <row r="27" spans="1:11" ht="75" x14ac:dyDescent="0.2">
      <c r="A27" s="175"/>
      <c r="B27" s="181"/>
      <c r="C27" s="173">
        <v>9</v>
      </c>
      <c r="D27" s="177" t="s">
        <v>113</v>
      </c>
      <c r="E27" s="178" t="s">
        <v>27</v>
      </c>
      <c r="F27" s="179"/>
      <c r="G27" s="174">
        <v>20</v>
      </c>
      <c r="H27" s="171"/>
      <c r="I27" s="136">
        <f>G27*H27</f>
        <v>0</v>
      </c>
    </row>
    <row r="28" spans="1:11" x14ac:dyDescent="0.2">
      <c r="A28" s="42"/>
      <c r="B28" s="43"/>
      <c r="C28" s="35"/>
      <c r="D28" s="44"/>
      <c r="E28" s="37"/>
      <c r="F28" s="38"/>
      <c r="G28" s="60"/>
      <c r="H28" s="183"/>
      <c r="I28" s="52"/>
    </row>
    <row r="29" spans="1:11" x14ac:dyDescent="0.2">
      <c r="A29" s="42">
        <v>2</v>
      </c>
      <c r="B29" s="43">
        <v>2</v>
      </c>
      <c r="C29" s="35"/>
      <c r="D29" s="138" t="s">
        <v>20</v>
      </c>
      <c r="E29" s="37"/>
      <c r="F29" s="38"/>
      <c r="G29" s="55"/>
      <c r="H29" s="183"/>
      <c r="I29" s="52"/>
    </row>
    <row r="30" spans="1:11" x14ac:dyDescent="0.2">
      <c r="A30" s="42"/>
      <c r="B30" s="43"/>
      <c r="C30" s="35"/>
      <c r="D30" s="44"/>
      <c r="E30" s="37"/>
      <c r="F30" s="38"/>
      <c r="G30" s="55"/>
      <c r="H30" s="183"/>
      <c r="I30" s="52"/>
    </row>
    <row r="31" spans="1:11" ht="30" x14ac:dyDescent="0.25">
      <c r="A31" s="45"/>
      <c r="B31" s="46"/>
      <c r="C31" s="47">
        <v>1</v>
      </c>
      <c r="D31" s="129" t="s">
        <v>104</v>
      </c>
      <c r="E31" s="49" t="s">
        <v>21</v>
      </c>
      <c r="F31" s="50"/>
      <c r="G31" s="59">
        <v>982</v>
      </c>
      <c r="H31" s="164"/>
      <c r="I31" s="136">
        <f t="shared" ref="I31:I40" si="2">G31*H31</f>
        <v>0</v>
      </c>
      <c r="K31" s="61"/>
    </row>
    <row r="32" spans="1:11" ht="30" x14ac:dyDescent="0.2">
      <c r="A32" s="45"/>
      <c r="B32" s="46"/>
      <c r="C32" s="47">
        <v>2</v>
      </c>
      <c r="D32" s="53" t="s">
        <v>22</v>
      </c>
      <c r="E32" s="49" t="s">
        <v>23</v>
      </c>
      <c r="F32" s="50"/>
      <c r="G32" s="59">
        <f>255*(0.5*0.02+0.03*0.1)*2.3</f>
        <v>7.6245000000000003</v>
      </c>
      <c r="H32" s="164"/>
      <c r="I32" s="136">
        <f t="shared" si="2"/>
        <v>0</v>
      </c>
    </row>
    <row r="33" spans="1:9" x14ac:dyDescent="0.2">
      <c r="A33" s="45"/>
      <c r="B33" s="46"/>
      <c r="C33" s="47">
        <v>3</v>
      </c>
      <c r="D33" s="129" t="s">
        <v>197</v>
      </c>
      <c r="E33" s="130" t="s">
        <v>23</v>
      </c>
      <c r="F33" s="50"/>
      <c r="G33" s="59">
        <f>(15*0.02)*2.3</f>
        <v>0.69</v>
      </c>
      <c r="H33" s="164"/>
      <c r="I33" s="136"/>
    </row>
    <row r="34" spans="1:9" ht="30" x14ac:dyDescent="0.2">
      <c r="A34" s="45"/>
      <c r="B34" s="46"/>
      <c r="C34" s="47">
        <v>4</v>
      </c>
      <c r="D34" s="53" t="s">
        <v>24</v>
      </c>
      <c r="E34" s="49" t="s">
        <v>23</v>
      </c>
      <c r="F34" s="50"/>
      <c r="G34" s="59">
        <f>1636*0.2*2.3</f>
        <v>752.56000000000006</v>
      </c>
      <c r="H34" s="164"/>
      <c r="I34" s="136">
        <f t="shared" si="2"/>
        <v>0</v>
      </c>
    </row>
    <row r="35" spans="1:9" ht="30" x14ac:dyDescent="0.2">
      <c r="A35" s="62"/>
      <c r="B35" s="63"/>
      <c r="C35" s="47">
        <v>5</v>
      </c>
      <c r="D35" s="53" t="s">
        <v>25</v>
      </c>
      <c r="E35" s="49" t="s">
        <v>23</v>
      </c>
      <c r="F35" s="131" t="s">
        <v>57</v>
      </c>
      <c r="G35" s="59">
        <f>200*0.3*2.3</f>
        <v>138</v>
      </c>
      <c r="H35" s="164"/>
      <c r="I35" s="136">
        <f t="shared" si="2"/>
        <v>0</v>
      </c>
    </row>
    <row r="36" spans="1:9" x14ac:dyDescent="0.2">
      <c r="A36" s="45"/>
      <c r="B36" s="46"/>
      <c r="C36" s="47">
        <v>6</v>
      </c>
      <c r="D36" s="129" t="s">
        <v>105</v>
      </c>
      <c r="E36" s="130" t="s">
        <v>21</v>
      </c>
      <c r="F36" s="50"/>
      <c r="G36" s="59">
        <f>76+143</f>
        <v>219</v>
      </c>
      <c r="H36" s="164"/>
      <c r="I36" s="136">
        <f t="shared" si="2"/>
        <v>0</v>
      </c>
    </row>
    <row r="37" spans="1:9" ht="30" x14ac:dyDescent="0.2">
      <c r="A37" s="45"/>
      <c r="B37" s="46"/>
      <c r="C37" s="47">
        <v>7</v>
      </c>
      <c r="D37" s="53" t="s">
        <v>26</v>
      </c>
      <c r="E37" s="49" t="s">
        <v>97</v>
      </c>
      <c r="F37" s="50"/>
      <c r="G37" s="59">
        <v>651</v>
      </c>
      <c r="H37" s="164"/>
      <c r="I37" s="136">
        <f t="shared" si="2"/>
        <v>0</v>
      </c>
    </row>
    <row r="38" spans="1:9" x14ac:dyDescent="0.2">
      <c r="A38" s="45"/>
      <c r="B38" s="46"/>
      <c r="C38" s="47">
        <v>8</v>
      </c>
      <c r="D38" s="129" t="s">
        <v>106</v>
      </c>
      <c r="E38" s="49" t="s">
        <v>97</v>
      </c>
      <c r="F38" s="50"/>
      <c r="G38" s="59">
        <v>43</v>
      </c>
      <c r="H38" s="164"/>
      <c r="I38" s="136">
        <f t="shared" ref="I38" si="3">G38*H38</f>
        <v>0</v>
      </c>
    </row>
    <row r="39" spans="1:9" ht="30" x14ac:dyDescent="0.2">
      <c r="A39" s="45"/>
      <c r="B39" s="46"/>
      <c r="C39" s="47">
        <v>9</v>
      </c>
      <c r="D39" s="53" t="s">
        <v>91</v>
      </c>
      <c r="E39" s="49" t="s">
        <v>97</v>
      </c>
      <c r="F39" s="50"/>
      <c r="G39" s="59">
        <v>291</v>
      </c>
      <c r="H39" s="164"/>
      <c r="I39" s="136">
        <f t="shared" si="2"/>
        <v>0</v>
      </c>
    </row>
    <row r="40" spans="1:9" ht="30" x14ac:dyDescent="0.2">
      <c r="A40" s="45"/>
      <c r="B40" s="46"/>
      <c r="C40" s="47">
        <v>10</v>
      </c>
      <c r="D40" s="53" t="s">
        <v>90</v>
      </c>
      <c r="E40" s="49" t="s">
        <v>21</v>
      </c>
      <c r="F40" s="50"/>
      <c r="G40" s="59">
        <f>895-143</f>
        <v>752</v>
      </c>
      <c r="H40" s="164"/>
      <c r="I40" s="136">
        <f t="shared" si="2"/>
        <v>0</v>
      </c>
    </row>
    <row r="41" spans="1:9" x14ac:dyDescent="0.2">
      <c r="A41" s="42"/>
      <c r="B41" s="43"/>
      <c r="C41" s="35"/>
      <c r="D41" s="44"/>
      <c r="E41" s="37"/>
      <c r="F41" s="38"/>
      <c r="G41" s="55"/>
      <c r="H41" s="183"/>
      <c r="I41" s="52"/>
    </row>
    <row r="42" spans="1:9" x14ac:dyDescent="0.2">
      <c r="A42" s="42">
        <v>2</v>
      </c>
      <c r="B42" s="43">
        <v>3</v>
      </c>
      <c r="C42" s="35"/>
      <c r="D42" s="44" t="s">
        <v>80</v>
      </c>
      <c r="E42" s="37"/>
      <c r="F42" s="38"/>
      <c r="G42" s="55"/>
      <c r="H42" s="183"/>
      <c r="I42" s="52"/>
    </row>
    <row r="43" spans="1:9" x14ac:dyDescent="0.2">
      <c r="A43" s="42"/>
      <c r="B43" s="43"/>
      <c r="C43" s="35"/>
      <c r="D43" s="65"/>
      <c r="E43" s="37"/>
      <c r="F43" s="38"/>
      <c r="G43" s="55"/>
      <c r="H43" s="183"/>
      <c r="I43" s="52"/>
    </row>
    <row r="44" spans="1:9" x14ac:dyDescent="0.2">
      <c r="A44" s="45"/>
      <c r="B44" s="46"/>
      <c r="C44" s="47">
        <v>1</v>
      </c>
      <c r="D44" s="53" t="s">
        <v>70</v>
      </c>
      <c r="E44" s="49" t="s">
        <v>98</v>
      </c>
      <c r="F44" s="50"/>
      <c r="G44" s="59">
        <f>632*0.3</f>
        <v>189.6</v>
      </c>
      <c r="H44" s="164"/>
      <c r="I44" s="136">
        <f>G44*H44</f>
        <v>0</v>
      </c>
    </row>
    <row r="45" spans="1:9" x14ac:dyDescent="0.2">
      <c r="A45" s="68"/>
      <c r="B45" s="69"/>
      <c r="C45" s="70"/>
      <c r="D45" s="71"/>
      <c r="E45" s="72"/>
      <c r="F45" s="38"/>
      <c r="G45" s="55"/>
      <c r="H45" s="183"/>
      <c r="I45" s="52"/>
    </row>
    <row r="46" spans="1:9" ht="30" x14ac:dyDescent="0.2">
      <c r="A46" s="73">
        <v>2</v>
      </c>
      <c r="B46" s="74">
        <v>4</v>
      </c>
      <c r="C46" s="35"/>
      <c r="D46" s="138" t="s">
        <v>111</v>
      </c>
      <c r="E46" s="37"/>
      <c r="F46" s="38"/>
      <c r="G46" s="55"/>
      <c r="H46" s="183"/>
      <c r="I46" s="52"/>
    </row>
    <row r="47" spans="1:9" x14ac:dyDescent="0.2">
      <c r="A47" s="42"/>
      <c r="B47" s="43"/>
      <c r="C47" s="35"/>
      <c r="D47" s="44"/>
      <c r="E47" s="37"/>
      <c r="F47" s="38"/>
      <c r="G47" s="55"/>
      <c r="H47" s="183"/>
      <c r="I47" s="52"/>
    </row>
    <row r="48" spans="1:9" ht="30" x14ac:dyDescent="0.2">
      <c r="A48" s="45"/>
      <c r="B48" s="46"/>
      <c r="C48" s="147">
        <v>1</v>
      </c>
      <c r="D48" s="129" t="s">
        <v>121</v>
      </c>
      <c r="E48" s="145" t="s">
        <v>23</v>
      </c>
      <c r="F48" s="148" t="s">
        <v>57</v>
      </c>
      <c r="G48" s="174">
        <f>((244*1.1+78*0.5)*0.2+590*0.4+275*0.3+10*0.5+344*0.2)*1.8*63%</f>
        <v>514.58652000000006</v>
      </c>
      <c r="H48" s="171"/>
      <c r="I48" s="136">
        <f>G48*H48</f>
        <v>0</v>
      </c>
    </row>
    <row r="49" spans="1:9" ht="45" x14ac:dyDescent="0.2">
      <c r="A49" s="45"/>
      <c r="B49" s="46"/>
      <c r="C49" s="147">
        <v>2</v>
      </c>
      <c r="D49" s="129" t="s">
        <v>122</v>
      </c>
      <c r="E49" s="145" t="s">
        <v>23</v>
      </c>
      <c r="F49" s="148" t="s">
        <v>57</v>
      </c>
      <c r="G49" s="174">
        <f>((244*1.1+78*0.5)*0.2+590*0.4+275*0.3+10*0.5+344*0.2)*1.8*33%</f>
        <v>269.54532000000006</v>
      </c>
      <c r="H49" s="171"/>
      <c r="I49" s="136">
        <f>G49*H49</f>
        <v>0</v>
      </c>
    </row>
    <row r="50" spans="1:9" ht="45" x14ac:dyDescent="0.2">
      <c r="A50" s="45"/>
      <c r="B50" s="46"/>
      <c r="C50" s="147">
        <v>3</v>
      </c>
      <c r="D50" s="129" t="s">
        <v>123</v>
      </c>
      <c r="E50" s="145" t="s">
        <v>23</v>
      </c>
      <c r="F50" s="148" t="s">
        <v>57</v>
      </c>
      <c r="G50" s="174">
        <f>((244*1.1+78*0.5)*0.2+590*0.4+275*0.3+10*0.5+344*0.2)*1.8*2%</f>
        <v>16.336080000000003</v>
      </c>
      <c r="H50" s="171"/>
      <c r="I50" s="136">
        <f>G50*H50</f>
        <v>0</v>
      </c>
    </row>
    <row r="51" spans="1:9" ht="45" x14ac:dyDescent="0.2">
      <c r="A51" s="45"/>
      <c r="B51" s="46"/>
      <c r="C51" s="147">
        <v>4</v>
      </c>
      <c r="D51" s="129" t="s">
        <v>124</v>
      </c>
      <c r="E51" s="145" t="s">
        <v>23</v>
      </c>
      <c r="F51" s="148" t="s">
        <v>57</v>
      </c>
      <c r="G51" s="174">
        <f>G50</f>
        <v>16.336080000000003</v>
      </c>
      <c r="H51" s="171"/>
      <c r="I51" s="136">
        <f>G51*H51</f>
        <v>0</v>
      </c>
    </row>
    <row r="52" spans="1:9" x14ac:dyDescent="0.2">
      <c r="A52" s="75"/>
      <c r="B52" s="76"/>
      <c r="C52" s="77"/>
      <c r="D52" s="78"/>
      <c r="E52" s="79"/>
      <c r="F52" s="80"/>
      <c r="G52" s="81"/>
      <c r="H52" s="185"/>
      <c r="I52" s="52"/>
    </row>
    <row r="53" spans="1:9" x14ac:dyDescent="0.2">
      <c r="A53" s="75">
        <v>2</v>
      </c>
      <c r="B53" s="76">
        <v>5</v>
      </c>
      <c r="C53" s="77"/>
      <c r="D53" s="78" t="s">
        <v>72</v>
      </c>
      <c r="E53" s="79"/>
      <c r="F53" s="80"/>
      <c r="G53" s="81"/>
      <c r="H53" s="185"/>
      <c r="I53" s="52"/>
    </row>
    <row r="54" spans="1:9" x14ac:dyDescent="0.2">
      <c r="A54" s="75"/>
      <c r="B54" s="76"/>
      <c r="C54" s="77"/>
      <c r="D54" s="78"/>
      <c r="E54" s="79"/>
      <c r="F54" s="80"/>
      <c r="G54" s="81"/>
      <c r="H54" s="185"/>
      <c r="I54" s="52"/>
    </row>
    <row r="55" spans="1:9" ht="15.75" x14ac:dyDescent="0.25">
      <c r="A55" s="82"/>
      <c r="B55" s="64"/>
      <c r="C55" s="47">
        <v>1</v>
      </c>
      <c r="D55" s="53" t="s">
        <v>71</v>
      </c>
      <c r="E55" s="49" t="s">
        <v>97</v>
      </c>
      <c r="F55" s="50"/>
      <c r="G55" s="59">
        <v>545</v>
      </c>
      <c r="H55" s="164"/>
      <c r="I55" s="136">
        <f>G55*H55</f>
        <v>0</v>
      </c>
    </row>
    <row r="56" spans="1:9" x14ac:dyDescent="0.2">
      <c r="A56" s="42"/>
      <c r="B56" s="43"/>
      <c r="C56" s="77"/>
      <c r="D56" s="44"/>
      <c r="E56" s="37"/>
      <c r="F56" s="38"/>
      <c r="G56" s="55"/>
      <c r="H56" s="183"/>
      <c r="I56" s="52"/>
    </row>
    <row r="57" spans="1:9" ht="16.5" thickBot="1" x14ac:dyDescent="0.25">
      <c r="A57" s="42"/>
      <c r="B57" s="43"/>
      <c r="C57" s="35"/>
      <c r="D57" s="36" t="s">
        <v>16</v>
      </c>
      <c r="E57" s="37"/>
      <c r="F57" s="38"/>
      <c r="G57" s="55"/>
      <c r="H57" s="183"/>
      <c r="I57" s="56">
        <f>SUM(I18:I56)</f>
        <v>0</v>
      </c>
    </row>
    <row r="58" spans="1:9" x14ac:dyDescent="0.2">
      <c r="A58" s="42"/>
      <c r="B58" s="43"/>
      <c r="C58" s="35"/>
      <c r="D58" s="44"/>
      <c r="E58" s="37"/>
      <c r="F58" s="38"/>
      <c r="G58" s="55"/>
      <c r="H58" s="183"/>
      <c r="I58" s="57"/>
    </row>
    <row r="59" spans="1:9" ht="15.75" x14ac:dyDescent="0.25">
      <c r="A59" s="33">
        <v>3</v>
      </c>
      <c r="B59" s="34"/>
      <c r="C59" s="35"/>
      <c r="D59" s="36" t="s">
        <v>2</v>
      </c>
      <c r="E59" s="37"/>
      <c r="F59" s="38"/>
      <c r="G59" s="55"/>
      <c r="H59" s="183"/>
      <c r="I59" s="52"/>
    </row>
    <row r="60" spans="1:9" ht="15.75" x14ac:dyDescent="0.25">
      <c r="A60" s="33"/>
      <c r="B60" s="34"/>
      <c r="C60" s="35"/>
      <c r="D60" s="36"/>
      <c r="E60" s="37"/>
      <c r="F60" s="38"/>
      <c r="G60" s="55"/>
      <c r="H60" s="183"/>
      <c r="I60" s="52"/>
    </row>
    <row r="61" spans="1:9" ht="30" x14ac:dyDescent="0.2">
      <c r="A61" s="84"/>
      <c r="B61" s="64">
        <v>1</v>
      </c>
      <c r="C61" s="83"/>
      <c r="D61" s="53" t="s">
        <v>28</v>
      </c>
      <c r="E61" s="49" t="s">
        <v>27</v>
      </c>
      <c r="F61" s="50"/>
      <c r="G61" s="174">
        <v>25</v>
      </c>
      <c r="H61" s="164"/>
      <c r="I61" s="136">
        <f t="shared" ref="I61:I73" si="4">G61*H61</f>
        <v>0</v>
      </c>
    </row>
    <row r="62" spans="1:9" ht="30" x14ac:dyDescent="0.2">
      <c r="A62" s="84"/>
      <c r="B62" s="64">
        <v>2</v>
      </c>
      <c r="C62" s="83"/>
      <c r="D62" s="129" t="s">
        <v>134</v>
      </c>
      <c r="E62" s="130" t="s">
        <v>27</v>
      </c>
      <c r="F62" s="131"/>
      <c r="G62" s="195">
        <v>5</v>
      </c>
      <c r="H62" s="164"/>
      <c r="I62" s="196">
        <f t="shared" si="4"/>
        <v>0</v>
      </c>
    </row>
    <row r="63" spans="1:9" ht="31.5" customHeight="1" x14ac:dyDescent="0.2">
      <c r="A63" s="45"/>
      <c r="B63" s="64">
        <v>3</v>
      </c>
      <c r="C63" s="83"/>
      <c r="D63" s="53" t="s">
        <v>88</v>
      </c>
      <c r="E63" s="49" t="s">
        <v>21</v>
      </c>
      <c r="F63" s="131" t="s">
        <v>81</v>
      </c>
      <c r="G63" s="59">
        <v>70</v>
      </c>
      <c r="H63" s="164"/>
      <c r="I63" s="136">
        <f t="shared" si="4"/>
        <v>0</v>
      </c>
    </row>
    <row r="64" spans="1:9" ht="30" x14ac:dyDescent="0.2">
      <c r="A64" s="45"/>
      <c r="B64" s="64">
        <v>4</v>
      </c>
      <c r="C64" s="83"/>
      <c r="D64" s="53" t="s">
        <v>73</v>
      </c>
      <c r="E64" s="49" t="s">
        <v>21</v>
      </c>
      <c r="F64" s="131" t="s">
        <v>81</v>
      </c>
      <c r="G64" s="59">
        <v>50</v>
      </c>
      <c r="H64" s="164"/>
      <c r="I64" s="136">
        <f t="shared" si="4"/>
        <v>0</v>
      </c>
    </row>
    <row r="65" spans="1:9" x14ac:dyDescent="0.2">
      <c r="A65" s="45"/>
      <c r="B65" s="64">
        <v>5</v>
      </c>
      <c r="C65" s="83"/>
      <c r="D65" s="129" t="s">
        <v>131</v>
      </c>
      <c r="E65" s="130" t="s">
        <v>27</v>
      </c>
      <c r="F65" s="131"/>
      <c r="G65" s="195">
        <v>22</v>
      </c>
      <c r="H65" s="164"/>
      <c r="I65" s="136">
        <f t="shared" si="4"/>
        <v>0</v>
      </c>
    </row>
    <row r="66" spans="1:9" x14ac:dyDescent="0.2">
      <c r="A66" s="45"/>
      <c r="B66" s="64">
        <v>6</v>
      </c>
      <c r="C66" s="83"/>
      <c r="D66" s="53" t="s">
        <v>29</v>
      </c>
      <c r="E66" s="49" t="s">
        <v>27</v>
      </c>
      <c r="F66" s="131"/>
      <c r="G66" s="59">
        <v>2</v>
      </c>
      <c r="H66" s="164"/>
      <c r="I66" s="136">
        <f t="shared" si="4"/>
        <v>0</v>
      </c>
    </row>
    <row r="67" spans="1:9" x14ac:dyDescent="0.2">
      <c r="A67" s="175"/>
      <c r="B67" s="271">
        <v>7</v>
      </c>
      <c r="C67" s="272"/>
      <c r="D67" s="177" t="s">
        <v>148</v>
      </c>
      <c r="E67" s="192" t="s">
        <v>27</v>
      </c>
      <c r="F67" s="180"/>
      <c r="G67" s="174">
        <v>4</v>
      </c>
      <c r="H67" s="171"/>
      <c r="I67" s="136">
        <f t="shared" ref="I67" si="5">G67*H67</f>
        <v>0</v>
      </c>
    </row>
    <row r="68" spans="1:9" x14ac:dyDescent="0.2">
      <c r="A68" s="45"/>
      <c r="B68" s="64">
        <v>8</v>
      </c>
      <c r="C68" s="83"/>
      <c r="D68" s="53" t="s">
        <v>30</v>
      </c>
      <c r="E68" s="49" t="s">
        <v>27</v>
      </c>
      <c r="F68" s="167" t="s">
        <v>81</v>
      </c>
      <c r="G68" s="59">
        <v>10</v>
      </c>
      <c r="H68" s="164"/>
      <c r="I68" s="136">
        <f t="shared" si="4"/>
        <v>0</v>
      </c>
    </row>
    <row r="69" spans="1:9" x14ac:dyDescent="0.2">
      <c r="A69" s="45"/>
      <c r="B69" s="64">
        <v>9</v>
      </c>
      <c r="C69" s="47"/>
      <c r="D69" s="129" t="s">
        <v>99</v>
      </c>
      <c r="E69" s="49" t="s">
        <v>87</v>
      </c>
      <c r="F69" s="131" t="s">
        <v>57</v>
      </c>
      <c r="G69" s="59">
        <v>10</v>
      </c>
      <c r="H69" s="164"/>
      <c r="I69" s="136">
        <f t="shared" si="4"/>
        <v>0</v>
      </c>
    </row>
    <row r="70" spans="1:9" x14ac:dyDescent="0.2">
      <c r="A70" s="45"/>
      <c r="B70" s="64">
        <v>10</v>
      </c>
      <c r="C70" s="47"/>
      <c r="D70" s="129" t="s">
        <v>107</v>
      </c>
      <c r="E70" s="130" t="s">
        <v>27</v>
      </c>
      <c r="F70" s="131" t="s">
        <v>57</v>
      </c>
      <c r="G70" s="174">
        <v>5</v>
      </c>
      <c r="H70" s="171"/>
      <c r="I70" s="136">
        <f t="shared" si="4"/>
        <v>0</v>
      </c>
    </row>
    <row r="71" spans="1:9" x14ac:dyDescent="0.2">
      <c r="A71" s="193"/>
      <c r="B71" s="64">
        <v>11</v>
      </c>
      <c r="C71" s="197"/>
      <c r="D71" s="129" t="s">
        <v>132</v>
      </c>
      <c r="E71" s="130" t="s">
        <v>27</v>
      </c>
      <c r="F71" s="131"/>
      <c r="G71" s="195">
        <f>G61</f>
        <v>25</v>
      </c>
      <c r="H71" s="164"/>
      <c r="I71" s="196">
        <f t="shared" si="4"/>
        <v>0</v>
      </c>
    </row>
    <row r="72" spans="1:9" x14ac:dyDescent="0.2">
      <c r="A72" s="45"/>
      <c r="B72" s="64">
        <v>12</v>
      </c>
      <c r="C72" s="47"/>
      <c r="D72" s="129" t="s">
        <v>89</v>
      </c>
      <c r="E72" s="49" t="s">
        <v>27</v>
      </c>
      <c r="F72" s="50"/>
      <c r="G72" s="174">
        <f>G62</f>
        <v>5</v>
      </c>
      <c r="H72" s="164"/>
      <c r="I72" s="136">
        <f t="shared" si="4"/>
        <v>0</v>
      </c>
    </row>
    <row r="73" spans="1:9" x14ac:dyDescent="0.2">
      <c r="A73" s="45"/>
      <c r="B73" s="64">
        <v>13</v>
      </c>
      <c r="C73" s="173"/>
      <c r="D73" s="129" t="s">
        <v>135</v>
      </c>
      <c r="E73" s="130" t="s">
        <v>27</v>
      </c>
      <c r="F73" s="131"/>
      <c r="G73" s="195">
        <v>3</v>
      </c>
      <c r="H73" s="171"/>
      <c r="I73" s="196">
        <f t="shared" si="4"/>
        <v>0</v>
      </c>
    </row>
    <row r="74" spans="1:9" x14ac:dyDescent="0.2">
      <c r="A74" s="85"/>
      <c r="B74" s="86"/>
      <c r="C74" s="35"/>
      <c r="D74" s="44"/>
      <c r="E74" s="87"/>
      <c r="F74" s="38"/>
      <c r="G74" s="55"/>
      <c r="H74" s="183"/>
      <c r="I74" s="52"/>
    </row>
    <row r="75" spans="1:9" ht="16.5" thickBot="1" x14ac:dyDescent="0.25">
      <c r="A75" s="42"/>
      <c r="B75" s="43"/>
      <c r="C75" s="88"/>
      <c r="D75" s="36" t="s">
        <v>31</v>
      </c>
      <c r="E75" s="37"/>
      <c r="F75" s="38"/>
      <c r="G75" s="55"/>
      <c r="H75" s="183"/>
      <c r="I75" s="56">
        <f>SUM(I60:I74)</f>
        <v>0</v>
      </c>
    </row>
    <row r="76" spans="1:9" ht="15.75" x14ac:dyDescent="0.2">
      <c r="A76" s="42"/>
      <c r="B76" s="43"/>
      <c r="C76" s="88"/>
      <c r="D76" s="44"/>
      <c r="E76" s="37"/>
      <c r="F76" s="38"/>
      <c r="G76" s="55"/>
      <c r="H76" s="183"/>
      <c r="I76" s="57"/>
    </row>
    <row r="77" spans="1:9" ht="15.75" x14ac:dyDescent="0.25">
      <c r="A77" s="33">
        <v>4</v>
      </c>
      <c r="B77" s="34"/>
      <c r="C77" s="35"/>
      <c r="D77" s="36" t="s">
        <v>3</v>
      </c>
      <c r="E77" s="89"/>
      <c r="F77" s="38"/>
      <c r="G77" s="55"/>
      <c r="H77" s="183"/>
      <c r="I77" s="52"/>
    </row>
    <row r="78" spans="1:9" x14ac:dyDescent="0.2">
      <c r="A78" s="42"/>
      <c r="B78" s="43"/>
      <c r="C78" s="35"/>
      <c r="D78" s="44"/>
      <c r="E78" s="37"/>
      <c r="F78" s="38"/>
      <c r="G78" s="55"/>
      <c r="H78" s="183"/>
      <c r="I78" s="52"/>
    </row>
    <row r="79" spans="1:9" s="91" customFormat="1" ht="30" x14ac:dyDescent="0.25">
      <c r="A79" s="84"/>
      <c r="B79" s="90">
        <v>1</v>
      </c>
      <c r="C79" s="47"/>
      <c r="D79" s="53" t="s">
        <v>74</v>
      </c>
      <c r="E79" s="49"/>
      <c r="F79" s="50"/>
      <c r="G79" s="59"/>
      <c r="H79" s="164"/>
      <c r="I79" s="136">
        <f>G79*H79</f>
        <v>0</v>
      </c>
    </row>
    <row r="80" spans="1:9" s="91" customFormat="1" ht="15.75" x14ac:dyDescent="0.25">
      <c r="A80" s="84"/>
      <c r="B80" s="90"/>
      <c r="C80" s="47">
        <v>1</v>
      </c>
      <c r="D80" s="129" t="s">
        <v>136</v>
      </c>
      <c r="E80" s="49" t="s">
        <v>98</v>
      </c>
      <c r="F80" s="50"/>
      <c r="G80" s="59">
        <f>(G90+G92+G93)*0.2</f>
        <v>129.6</v>
      </c>
      <c r="H80" s="164"/>
      <c r="I80" s="136">
        <f>G80*H80</f>
        <v>0</v>
      </c>
    </row>
    <row r="81" spans="1:9" s="91" customFormat="1" ht="15.75" x14ac:dyDescent="0.25">
      <c r="A81" s="84"/>
      <c r="B81" s="90"/>
      <c r="C81" s="47">
        <v>2</v>
      </c>
      <c r="D81" s="53" t="s">
        <v>75</v>
      </c>
      <c r="E81" s="49" t="s">
        <v>98</v>
      </c>
      <c r="F81" s="131" t="s">
        <v>57</v>
      </c>
      <c r="G81" s="59">
        <v>50</v>
      </c>
      <c r="H81" s="164"/>
      <c r="I81" s="136">
        <f>G81*H81</f>
        <v>0</v>
      </c>
    </row>
    <row r="82" spans="1:9" s="91" customFormat="1" ht="15.75" x14ac:dyDescent="0.25">
      <c r="A82" s="33"/>
      <c r="B82" s="34"/>
      <c r="C82" s="35"/>
      <c r="D82" s="44"/>
      <c r="E82" s="37"/>
      <c r="F82" s="38"/>
      <c r="G82" s="55"/>
      <c r="H82" s="183"/>
      <c r="I82" s="92"/>
    </row>
    <row r="83" spans="1:9" ht="16.5" thickBot="1" x14ac:dyDescent="0.25">
      <c r="A83" s="85"/>
      <c r="B83" s="86"/>
      <c r="C83" s="88"/>
      <c r="D83" s="36" t="s">
        <v>31</v>
      </c>
      <c r="E83" s="37"/>
      <c r="F83" s="38"/>
      <c r="G83" s="55"/>
      <c r="H83" s="183"/>
      <c r="I83" s="56">
        <f>SUM(I78:I82)</f>
        <v>0</v>
      </c>
    </row>
    <row r="84" spans="1:9" ht="15.75" x14ac:dyDescent="0.2">
      <c r="A84" s="42"/>
      <c r="B84" s="43"/>
      <c r="C84" s="88"/>
      <c r="D84" s="44"/>
      <c r="E84" s="37"/>
      <c r="F84" s="38"/>
      <c r="G84" s="55"/>
      <c r="H84" s="183"/>
      <c r="I84" s="57"/>
    </row>
    <row r="85" spans="1:9" ht="15.75" x14ac:dyDescent="0.25">
      <c r="A85" s="33">
        <v>5</v>
      </c>
      <c r="B85" s="34"/>
      <c r="C85" s="35"/>
      <c r="D85" s="36" t="s">
        <v>4</v>
      </c>
      <c r="E85" s="89"/>
      <c r="F85" s="38"/>
      <c r="G85" s="55"/>
      <c r="H85" s="183"/>
      <c r="I85" s="52"/>
    </row>
    <row r="86" spans="1:9" s="91" customFormat="1" ht="15.75" x14ac:dyDescent="0.25">
      <c r="A86" s="42"/>
      <c r="B86" s="43"/>
      <c r="C86" s="35"/>
      <c r="D86" s="36"/>
      <c r="E86" s="89"/>
      <c r="F86" s="38"/>
      <c r="G86" s="55"/>
      <c r="H86" s="183"/>
      <c r="I86" s="52"/>
    </row>
    <row r="87" spans="1:9" s="91" customFormat="1" ht="15.75" x14ac:dyDescent="0.25">
      <c r="A87" s="161"/>
      <c r="B87" s="149">
        <v>1</v>
      </c>
      <c r="C87" s="149"/>
      <c r="D87" s="150" t="s">
        <v>201</v>
      </c>
      <c r="E87" s="151"/>
      <c r="F87" s="152"/>
      <c r="G87" s="55"/>
      <c r="H87" s="183"/>
      <c r="I87" s="52"/>
    </row>
    <row r="88" spans="1:9" s="91" customFormat="1" ht="15.75" x14ac:dyDescent="0.25">
      <c r="A88" s="42"/>
      <c r="B88" s="43"/>
      <c r="C88" s="35"/>
      <c r="D88" s="36"/>
      <c r="E88" s="89"/>
      <c r="F88" s="38"/>
      <c r="G88" s="55"/>
      <c r="H88" s="183"/>
      <c r="I88" s="52"/>
    </row>
    <row r="89" spans="1:9" ht="30" x14ac:dyDescent="0.25">
      <c r="A89" s="82"/>
      <c r="B89" s="64"/>
      <c r="C89" s="146">
        <v>1</v>
      </c>
      <c r="D89" s="129" t="s">
        <v>212</v>
      </c>
      <c r="E89" s="49" t="s">
        <v>97</v>
      </c>
      <c r="F89" s="50"/>
      <c r="G89" s="59">
        <f>G141+G129+(G142-G90)</f>
        <v>903</v>
      </c>
      <c r="H89" s="164"/>
      <c r="I89" s="136">
        <f t="shared" ref="I89:I94" si="6">G89*H89</f>
        <v>0</v>
      </c>
    </row>
    <row r="90" spans="1:9" ht="30" x14ac:dyDescent="0.25">
      <c r="A90" s="82"/>
      <c r="B90" s="64"/>
      <c r="C90" s="146">
        <v>2</v>
      </c>
      <c r="D90" s="129" t="s">
        <v>213</v>
      </c>
      <c r="E90" s="49" t="s">
        <v>97</v>
      </c>
      <c r="F90" s="50"/>
      <c r="G90" s="59">
        <v>40</v>
      </c>
      <c r="H90" s="164"/>
      <c r="I90" s="136">
        <f t="shared" ref="I90" si="7">G90*H90</f>
        <v>0</v>
      </c>
    </row>
    <row r="91" spans="1:9" ht="27.75" x14ac:dyDescent="0.2">
      <c r="A91" s="45"/>
      <c r="B91" s="64"/>
      <c r="C91" s="146">
        <v>3</v>
      </c>
      <c r="D91" s="129" t="s">
        <v>214</v>
      </c>
      <c r="E91" s="49" t="s">
        <v>97</v>
      </c>
      <c r="F91" s="50"/>
      <c r="G91" s="59">
        <f>G102+200*0.2</f>
        <v>1200</v>
      </c>
      <c r="H91" s="164"/>
      <c r="I91" s="136">
        <f t="shared" si="6"/>
        <v>0</v>
      </c>
    </row>
    <row r="92" spans="1:9" ht="30" x14ac:dyDescent="0.2">
      <c r="A92" s="45"/>
      <c r="B92" s="64"/>
      <c r="C92" s="146">
        <v>4</v>
      </c>
      <c r="D92" s="129" t="s">
        <v>215</v>
      </c>
      <c r="E92" s="49" t="s">
        <v>97</v>
      </c>
      <c r="F92" s="50"/>
      <c r="G92" s="59">
        <f>G103</f>
        <v>63</v>
      </c>
      <c r="H92" s="164"/>
      <c r="I92" s="136">
        <f t="shared" ref="I92" si="8">G92*H92</f>
        <v>0</v>
      </c>
    </row>
    <row r="93" spans="1:9" ht="30" x14ac:dyDescent="0.2">
      <c r="A93" s="45"/>
      <c r="B93" s="64"/>
      <c r="C93" s="146">
        <v>5</v>
      </c>
      <c r="D93" s="129" t="s">
        <v>216</v>
      </c>
      <c r="E93" s="49" t="s">
        <v>97</v>
      </c>
      <c r="F93" s="50"/>
      <c r="G93" s="59">
        <f>G104</f>
        <v>545</v>
      </c>
      <c r="H93" s="164"/>
      <c r="I93" s="136">
        <f t="shared" si="6"/>
        <v>0</v>
      </c>
    </row>
    <row r="94" spans="1:9" ht="30" x14ac:dyDescent="0.2">
      <c r="A94" s="45"/>
      <c r="B94" s="64"/>
      <c r="C94" s="146">
        <v>6</v>
      </c>
      <c r="D94" s="129" t="s">
        <v>217</v>
      </c>
      <c r="E94" s="49" t="s">
        <v>98</v>
      </c>
      <c r="F94" s="131" t="s">
        <v>57</v>
      </c>
      <c r="G94" s="59">
        <v>50</v>
      </c>
      <c r="H94" s="164"/>
      <c r="I94" s="136">
        <f t="shared" si="6"/>
        <v>0</v>
      </c>
    </row>
    <row r="95" spans="1:9" ht="15.75" x14ac:dyDescent="0.2">
      <c r="A95" s="42"/>
      <c r="B95" s="43"/>
      <c r="C95" s="35"/>
      <c r="D95" s="44"/>
      <c r="E95" s="37"/>
      <c r="F95" s="38"/>
      <c r="G95" s="55"/>
      <c r="H95" s="183"/>
      <c r="I95" s="92"/>
    </row>
    <row r="96" spans="1:9" ht="16.5" thickBot="1" x14ac:dyDescent="0.25">
      <c r="A96" s="42"/>
      <c r="B96" s="43"/>
      <c r="C96" s="35"/>
      <c r="D96" s="36" t="s">
        <v>31</v>
      </c>
      <c r="E96" s="37"/>
      <c r="F96" s="38"/>
      <c r="G96" s="55"/>
      <c r="H96" s="183"/>
      <c r="I96" s="56">
        <f>SUM(I86:I95)</f>
        <v>0</v>
      </c>
    </row>
    <row r="97" spans="1:9" ht="15.75" x14ac:dyDescent="0.2">
      <c r="A97" s="42"/>
      <c r="B97" s="43"/>
      <c r="C97" s="35"/>
      <c r="D97" s="36"/>
      <c r="E97" s="89"/>
      <c r="F97" s="38"/>
      <c r="G97" s="55"/>
      <c r="H97" s="183"/>
      <c r="I97" s="57"/>
    </row>
    <row r="98" spans="1:9" ht="15.75" x14ac:dyDescent="0.25">
      <c r="A98" s="33">
        <v>6</v>
      </c>
      <c r="B98" s="34"/>
      <c r="C98" s="35"/>
      <c r="D98" s="36" t="s">
        <v>5</v>
      </c>
      <c r="E98" s="37"/>
      <c r="F98" s="38"/>
      <c r="G98" s="55"/>
      <c r="H98" s="183"/>
      <c r="I98" s="52"/>
    </row>
    <row r="99" spans="1:9" x14ac:dyDescent="0.2">
      <c r="A99" s="42"/>
      <c r="B99" s="43"/>
      <c r="C99" s="35"/>
      <c r="D99" s="44"/>
      <c r="E99" s="37"/>
      <c r="F99" s="38"/>
      <c r="G99" s="55"/>
      <c r="H99" s="183"/>
      <c r="I99" s="52"/>
    </row>
    <row r="100" spans="1:9" x14ac:dyDescent="0.2">
      <c r="A100" s="42">
        <v>6</v>
      </c>
      <c r="B100" s="43">
        <v>1</v>
      </c>
      <c r="C100" s="35"/>
      <c r="D100" s="44" t="s">
        <v>32</v>
      </c>
      <c r="E100" s="37"/>
      <c r="F100" s="38"/>
      <c r="G100" s="55"/>
      <c r="H100" s="183"/>
      <c r="I100" s="52"/>
    </row>
    <row r="101" spans="1:9" x14ac:dyDescent="0.2">
      <c r="A101" s="42"/>
      <c r="B101" s="43"/>
      <c r="C101" s="35"/>
      <c r="D101" s="44"/>
      <c r="E101" s="37"/>
      <c r="F101" s="38"/>
      <c r="G101" s="55"/>
      <c r="H101" s="183"/>
      <c r="I101" s="52"/>
    </row>
    <row r="102" spans="1:9" ht="30.75" x14ac:dyDescent="0.2">
      <c r="A102" s="160"/>
      <c r="B102" s="163"/>
      <c r="C102" s="47">
        <v>1</v>
      </c>
      <c r="D102" s="275" t="s">
        <v>218</v>
      </c>
      <c r="E102" s="145" t="s">
        <v>82</v>
      </c>
      <c r="F102" s="148"/>
      <c r="G102" s="59">
        <f>1160</f>
        <v>1160</v>
      </c>
      <c r="H102" s="171"/>
      <c r="I102" s="136">
        <f>G102*H102</f>
        <v>0</v>
      </c>
    </row>
    <row r="103" spans="1:9" ht="30.75" x14ac:dyDescent="0.2">
      <c r="A103" s="160"/>
      <c r="B103" s="163"/>
      <c r="C103" s="47">
        <v>2</v>
      </c>
      <c r="D103" s="275" t="s">
        <v>219</v>
      </c>
      <c r="E103" s="145" t="s">
        <v>82</v>
      </c>
      <c r="F103" s="148"/>
      <c r="G103" s="59">
        <v>63</v>
      </c>
      <c r="H103" s="171"/>
      <c r="I103" s="136">
        <f>G103*H103</f>
        <v>0</v>
      </c>
    </row>
    <row r="104" spans="1:9" ht="27.75" x14ac:dyDescent="0.2">
      <c r="A104" s="45"/>
      <c r="B104" s="46"/>
      <c r="C104" s="47">
        <v>3</v>
      </c>
      <c r="D104" s="177" t="s">
        <v>220</v>
      </c>
      <c r="E104" s="49" t="s">
        <v>82</v>
      </c>
      <c r="F104" s="50"/>
      <c r="G104" s="59">
        <f>G109</f>
        <v>545</v>
      </c>
      <c r="H104" s="171"/>
      <c r="I104" s="136">
        <f t="shared" ref="I104" si="9">G104*H104</f>
        <v>0</v>
      </c>
    </row>
    <row r="105" spans="1:9" x14ac:dyDescent="0.2">
      <c r="A105" s="45"/>
      <c r="B105" s="46"/>
      <c r="C105" s="47">
        <v>4</v>
      </c>
      <c r="D105" s="177" t="s">
        <v>221</v>
      </c>
      <c r="E105" s="49" t="s">
        <v>23</v>
      </c>
      <c r="F105" s="50"/>
      <c r="G105" s="59">
        <f>SUM(G102:G104)*8/1000</f>
        <v>14.144</v>
      </c>
      <c r="H105" s="171"/>
      <c r="I105" s="136">
        <f t="shared" ref="I105" si="10">G105*H105</f>
        <v>0</v>
      </c>
    </row>
    <row r="106" spans="1:9" ht="15.75" x14ac:dyDescent="0.2">
      <c r="A106" s="42"/>
      <c r="B106" s="43"/>
      <c r="C106" s="35"/>
      <c r="D106" s="44"/>
      <c r="E106" s="37"/>
      <c r="F106" s="38"/>
      <c r="G106" s="55"/>
      <c r="H106" s="183"/>
      <c r="I106" s="92"/>
    </row>
    <row r="107" spans="1:9" x14ac:dyDescent="0.2">
      <c r="A107" s="42">
        <v>6</v>
      </c>
      <c r="B107" s="43">
        <v>2</v>
      </c>
      <c r="C107" s="35"/>
      <c r="D107" s="44" t="s">
        <v>33</v>
      </c>
      <c r="E107" s="37"/>
      <c r="F107" s="38"/>
      <c r="G107" s="55"/>
      <c r="H107" s="183"/>
      <c r="I107" s="52"/>
    </row>
    <row r="108" spans="1:9" ht="15.75" x14ac:dyDescent="0.2">
      <c r="A108" s="42"/>
      <c r="B108" s="43"/>
      <c r="C108" s="35"/>
      <c r="D108" s="44"/>
      <c r="E108" s="37"/>
      <c r="F108" s="38"/>
      <c r="G108" s="55"/>
      <c r="H108" s="183"/>
      <c r="I108" s="92"/>
    </row>
    <row r="109" spans="1:9" ht="30" x14ac:dyDescent="0.2">
      <c r="A109" s="45"/>
      <c r="B109" s="46"/>
      <c r="C109" s="47">
        <v>1</v>
      </c>
      <c r="D109" s="177" t="s">
        <v>208</v>
      </c>
      <c r="E109" s="49" t="s">
        <v>97</v>
      </c>
      <c r="F109" s="50"/>
      <c r="G109" s="59">
        <v>545</v>
      </c>
      <c r="H109" s="171"/>
      <c r="I109" s="136">
        <f t="shared" ref="I109:I113" si="11">G109*H109</f>
        <v>0</v>
      </c>
    </row>
    <row r="110" spans="1:9" ht="30" x14ac:dyDescent="0.2">
      <c r="A110" s="45"/>
      <c r="B110" s="46"/>
      <c r="C110" s="125">
        <v>2</v>
      </c>
      <c r="D110" s="177" t="s">
        <v>209</v>
      </c>
      <c r="E110" s="126" t="s">
        <v>97</v>
      </c>
      <c r="F110" s="127"/>
      <c r="G110" s="128">
        <f>G103</f>
        <v>63</v>
      </c>
      <c r="H110" s="171"/>
      <c r="I110" s="137">
        <f t="shared" ref="I110" si="12">G110*H110</f>
        <v>0</v>
      </c>
    </row>
    <row r="111" spans="1:9" ht="16.5" customHeight="1" x14ac:dyDescent="0.2">
      <c r="A111" s="45"/>
      <c r="B111" s="46"/>
      <c r="C111" s="47">
        <v>3</v>
      </c>
      <c r="D111" s="177" t="s">
        <v>202</v>
      </c>
      <c r="E111" s="126" t="s">
        <v>97</v>
      </c>
      <c r="F111" s="127"/>
      <c r="G111" s="128">
        <f>G102</f>
        <v>1160</v>
      </c>
      <c r="H111" s="171"/>
      <c r="I111" s="137">
        <f t="shared" si="11"/>
        <v>0</v>
      </c>
    </row>
    <row r="112" spans="1:9" x14ac:dyDescent="0.2">
      <c r="A112" s="45"/>
      <c r="B112" s="46"/>
      <c r="C112" s="125">
        <v>4</v>
      </c>
      <c r="D112" s="177" t="s">
        <v>203</v>
      </c>
      <c r="E112" s="49" t="s">
        <v>23</v>
      </c>
      <c r="F112" s="50"/>
      <c r="G112" s="174">
        <f>(G109+G110)*5/1000</f>
        <v>3.04</v>
      </c>
      <c r="H112" s="171"/>
      <c r="I112" s="136">
        <f t="shared" si="11"/>
        <v>0</v>
      </c>
    </row>
    <row r="113" spans="1:10" x14ac:dyDescent="0.2">
      <c r="A113" s="45"/>
      <c r="B113" s="46"/>
      <c r="C113" s="47">
        <v>5</v>
      </c>
      <c r="D113" s="177" t="s">
        <v>204</v>
      </c>
      <c r="E113" s="49" t="s">
        <v>23</v>
      </c>
      <c r="F113" s="50"/>
      <c r="G113" s="174">
        <f>G111*5/1000</f>
        <v>5.8</v>
      </c>
      <c r="H113" s="171"/>
      <c r="I113" s="136">
        <f t="shared" si="11"/>
        <v>0</v>
      </c>
    </row>
    <row r="114" spans="1:10" ht="15.75" x14ac:dyDescent="0.2">
      <c r="A114" s="42"/>
      <c r="B114" s="43"/>
      <c r="C114" s="35"/>
      <c r="D114" s="44"/>
      <c r="E114" s="37"/>
      <c r="F114" s="38"/>
      <c r="G114" s="55"/>
      <c r="H114" s="183"/>
      <c r="I114" s="92"/>
    </row>
    <row r="115" spans="1:10" ht="15.75" x14ac:dyDescent="0.25">
      <c r="A115" s="42">
        <v>6</v>
      </c>
      <c r="B115" s="43">
        <v>3</v>
      </c>
      <c r="C115" s="35"/>
      <c r="D115" s="93" t="s">
        <v>56</v>
      </c>
      <c r="E115" s="37"/>
      <c r="F115" s="38"/>
      <c r="G115" s="55"/>
      <c r="H115" s="183"/>
      <c r="I115" s="52"/>
      <c r="J115" s="94"/>
    </row>
    <row r="116" spans="1:10" ht="15.75" x14ac:dyDescent="0.25">
      <c r="A116" s="42"/>
      <c r="B116" s="43"/>
      <c r="C116" s="35"/>
      <c r="D116" s="93"/>
      <c r="E116" s="37"/>
      <c r="F116" s="38"/>
      <c r="G116" s="55"/>
      <c r="H116" s="183"/>
      <c r="I116" s="92"/>
      <c r="J116" s="94"/>
    </row>
    <row r="117" spans="1:10" ht="15.75" x14ac:dyDescent="0.25">
      <c r="A117" s="153"/>
      <c r="B117" s="146"/>
      <c r="C117" s="147">
        <v>1</v>
      </c>
      <c r="D117" s="165" t="s">
        <v>100</v>
      </c>
      <c r="E117" s="145" t="s">
        <v>21</v>
      </c>
      <c r="F117" s="148"/>
      <c r="G117" s="59">
        <f>760</f>
        <v>760</v>
      </c>
      <c r="H117" s="164"/>
      <c r="I117" s="136">
        <f t="shared" ref="I117:I120" si="13">G117*H117</f>
        <v>0</v>
      </c>
      <c r="J117" s="94"/>
    </row>
    <row r="118" spans="1:10" ht="45" x14ac:dyDescent="0.25">
      <c r="A118" s="45"/>
      <c r="B118" s="46"/>
      <c r="C118" s="147">
        <v>2</v>
      </c>
      <c r="D118" s="172" t="s">
        <v>137</v>
      </c>
      <c r="E118" s="49" t="s">
        <v>21</v>
      </c>
      <c r="F118" s="50"/>
      <c r="G118" s="59">
        <f>G119</f>
        <v>125</v>
      </c>
      <c r="H118" s="164"/>
      <c r="I118" s="136">
        <f t="shared" si="13"/>
        <v>0</v>
      </c>
      <c r="J118" s="94"/>
    </row>
    <row r="119" spans="1:10" ht="45" x14ac:dyDescent="0.25">
      <c r="A119" s="45"/>
      <c r="B119" s="46"/>
      <c r="C119" s="147">
        <v>3</v>
      </c>
      <c r="D119" s="276" t="s">
        <v>205</v>
      </c>
      <c r="E119" s="49" t="s">
        <v>21</v>
      </c>
      <c r="F119" s="50"/>
      <c r="G119" s="59">
        <v>125</v>
      </c>
      <c r="H119" s="171"/>
      <c r="I119" s="136">
        <f t="shared" si="13"/>
        <v>0</v>
      </c>
      <c r="J119" s="94"/>
    </row>
    <row r="120" spans="1:10" ht="45" x14ac:dyDescent="0.25">
      <c r="A120" s="45"/>
      <c r="B120" s="46"/>
      <c r="C120" s="147">
        <v>4</v>
      </c>
      <c r="D120" s="276" t="s">
        <v>206</v>
      </c>
      <c r="E120" s="49" t="s">
        <v>21</v>
      </c>
      <c r="F120" s="50"/>
      <c r="G120" s="59">
        <v>12</v>
      </c>
      <c r="H120" s="171"/>
      <c r="I120" s="136">
        <f t="shared" si="13"/>
        <v>0</v>
      </c>
      <c r="J120" s="94"/>
    </row>
    <row r="121" spans="1:10" x14ac:dyDescent="0.2">
      <c r="A121" s="42"/>
      <c r="B121" s="43"/>
      <c r="C121" s="35"/>
      <c r="D121" s="44"/>
      <c r="E121" s="37"/>
      <c r="F121" s="38"/>
      <c r="G121" s="55"/>
      <c r="H121" s="183"/>
      <c r="I121" s="52"/>
    </row>
    <row r="122" spans="1:10" ht="16.5" thickBot="1" x14ac:dyDescent="0.25">
      <c r="A122" s="42"/>
      <c r="B122" s="43"/>
      <c r="C122" s="35"/>
      <c r="D122" s="36" t="s">
        <v>16</v>
      </c>
      <c r="E122" s="37"/>
      <c r="F122" s="38"/>
      <c r="G122" s="55"/>
      <c r="H122" s="183"/>
      <c r="I122" s="56">
        <f>SUM(I101:I121)</f>
        <v>0</v>
      </c>
    </row>
    <row r="123" spans="1:10" x14ac:dyDescent="0.2">
      <c r="A123" s="42"/>
      <c r="B123" s="43"/>
      <c r="C123" s="35"/>
      <c r="D123" s="44"/>
      <c r="E123" s="37"/>
      <c r="F123" s="38"/>
      <c r="G123" s="55"/>
      <c r="H123" s="183"/>
      <c r="I123" s="57"/>
    </row>
    <row r="124" spans="1:10" ht="15.75" x14ac:dyDescent="0.25">
      <c r="A124" s="33">
        <v>7</v>
      </c>
      <c r="B124" s="34"/>
      <c r="C124" s="35"/>
      <c r="D124" s="36" t="s">
        <v>34</v>
      </c>
      <c r="E124" s="37"/>
      <c r="F124" s="38"/>
      <c r="G124" s="55"/>
      <c r="H124" s="183"/>
      <c r="I124" s="52"/>
    </row>
    <row r="125" spans="1:10" ht="15.75" x14ac:dyDescent="0.25">
      <c r="A125" s="33"/>
      <c r="B125" s="34"/>
      <c r="C125" s="35"/>
      <c r="D125" s="36"/>
      <c r="E125" s="37"/>
      <c r="F125" s="38"/>
      <c r="G125" s="55"/>
      <c r="H125" s="183"/>
      <c r="I125" s="52"/>
    </row>
    <row r="126" spans="1:10" ht="18.75" customHeight="1" x14ac:dyDescent="0.2">
      <c r="A126" s="42">
        <v>7</v>
      </c>
      <c r="B126" s="43">
        <v>1</v>
      </c>
      <c r="C126" s="35"/>
      <c r="D126" s="138" t="s">
        <v>147</v>
      </c>
      <c r="E126" s="37"/>
      <c r="F126" s="38"/>
      <c r="G126" s="55"/>
      <c r="H126" s="183"/>
      <c r="I126" s="52"/>
    </row>
    <row r="127" spans="1:10" x14ac:dyDescent="0.2">
      <c r="A127" s="42"/>
      <c r="B127" s="43"/>
      <c r="C127" s="35"/>
      <c r="D127" s="44"/>
      <c r="E127" s="37"/>
      <c r="F127" s="38"/>
      <c r="G127" s="55"/>
      <c r="H127" s="183"/>
      <c r="I127" s="52"/>
    </row>
    <row r="128" spans="1:10" x14ac:dyDescent="0.2">
      <c r="A128" s="193"/>
      <c r="B128" s="194"/>
      <c r="C128" s="173">
        <v>1</v>
      </c>
      <c r="D128" s="129" t="s">
        <v>35</v>
      </c>
      <c r="E128" s="130" t="s">
        <v>21</v>
      </c>
      <c r="F128" s="131"/>
      <c r="G128" s="199">
        <v>7</v>
      </c>
      <c r="H128" s="164"/>
      <c r="I128" s="196">
        <f t="shared" ref="I128:I130" si="14">G128*H128</f>
        <v>0</v>
      </c>
    </row>
    <row r="129" spans="1:9" x14ac:dyDescent="0.2">
      <c r="A129" s="45"/>
      <c r="B129" s="46"/>
      <c r="C129" s="47">
        <v>2</v>
      </c>
      <c r="D129" s="53" t="s">
        <v>36</v>
      </c>
      <c r="E129" s="49" t="s">
        <v>97</v>
      </c>
      <c r="F129" s="50"/>
      <c r="G129" s="59">
        <v>22</v>
      </c>
      <c r="H129" s="164"/>
      <c r="I129" s="136">
        <f t="shared" si="14"/>
        <v>0</v>
      </c>
    </row>
    <row r="130" spans="1:9" ht="19.5" customHeight="1" x14ac:dyDescent="0.2">
      <c r="A130" s="45"/>
      <c r="B130" s="46"/>
      <c r="C130" s="47">
        <v>3</v>
      </c>
      <c r="D130" s="177" t="s">
        <v>110</v>
      </c>
      <c r="E130" s="49" t="s">
        <v>21</v>
      </c>
      <c r="F130" s="50"/>
      <c r="G130" s="59">
        <v>933</v>
      </c>
      <c r="H130" s="164"/>
      <c r="I130" s="136">
        <f t="shared" si="14"/>
        <v>0</v>
      </c>
    </row>
    <row r="131" spans="1:9" ht="15.75" x14ac:dyDescent="0.2">
      <c r="A131" s="42"/>
      <c r="B131" s="43"/>
      <c r="C131" s="35"/>
      <c r="D131" s="44"/>
      <c r="E131" s="37"/>
      <c r="F131" s="38"/>
      <c r="G131" s="55"/>
      <c r="H131" s="183"/>
      <c r="I131" s="92"/>
    </row>
    <row r="132" spans="1:9" x14ac:dyDescent="0.2">
      <c r="A132" s="42">
        <v>7</v>
      </c>
      <c r="B132" s="43">
        <v>2</v>
      </c>
      <c r="C132" s="35"/>
      <c r="D132" s="44" t="s">
        <v>83</v>
      </c>
      <c r="E132" s="37"/>
      <c r="F132" s="38"/>
      <c r="G132" s="55"/>
      <c r="H132" s="183"/>
      <c r="I132" s="52"/>
    </row>
    <row r="133" spans="1:9" ht="15.75" x14ac:dyDescent="0.2">
      <c r="A133" s="42"/>
      <c r="B133" s="43"/>
      <c r="C133" s="35"/>
      <c r="D133" s="44"/>
      <c r="E133" s="87"/>
      <c r="F133" s="38"/>
      <c r="G133" s="55"/>
      <c r="H133" s="183"/>
      <c r="I133" s="92"/>
    </row>
    <row r="134" spans="1:9" ht="30" x14ac:dyDescent="0.2">
      <c r="A134" s="84"/>
      <c r="B134" s="90"/>
      <c r="C134" s="47">
        <v>1</v>
      </c>
      <c r="D134" s="129" t="s">
        <v>117</v>
      </c>
      <c r="E134" s="49" t="s">
        <v>21</v>
      </c>
      <c r="F134" s="50"/>
      <c r="G134" s="59">
        <f>G40*80%</f>
        <v>601.6</v>
      </c>
      <c r="H134" s="171"/>
      <c r="I134" s="136">
        <f t="shared" ref="I134:I136" si="15">G134*H134</f>
        <v>0</v>
      </c>
    </row>
    <row r="135" spans="1:9" ht="30" x14ac:dyDescent="0.2">
      <c r="A135" s="45"/>
      <c r="B135" s="46"/>
      <c r="C135" s="47">
        <v>2</v>
      </c>
      <c r="D135" s="129" t="s">
        <v>116</v>
      </c>
      <c r="E135" s="49" t="s">
        <v>21</v>
      </c>
      <c r="F135" s="50"/>
      <c r="G135" s="59">
        <f>929-G134</f>
        <v>327.39999999999998</v>
      </c>
      <c r="H135" s="171"/>
      <c r="I135" s="136">
        <f t="shared" si="15"/>
        <v>0</v>
      </c>
    </row>
    <row r="136" spans="1:9" ht="30" x14ac:dyDescent="0.2">
      <c r="A136" s="45"/>
      <c r="B136" s="46"/>
      <c r="C136" s="47">
        <v>3</v>
      </c>
      <c r="D136" s="129" t="s">
        <v>115</v>
      </c>
      <c r="E136" s="49" t="s">
        <v>21</v>
      </c>
      <c r="F136" s="50"/>
      <c r="G136" s="59">
        <v>14</v>
      </c>
      <c r="H136" s="171"/>
      <c r="I136" s="136">
        <f t="shared" si="15"/>
        <v>0</v>
      </c>
    </row>
    <row r="137" spans="1:9" ht="30" x14ac:dyDescent="0.2">
      <c r="A137" s="45"/>
      <c r="B137" s="46"/>
      <c r="C137" s="47">
        <v>4</v>
      </c>
      <c r="D137" s="129" t="s">
        <v>114</v>
      </c>
      <c r="E137" s="49" t="s">
        <v>21</v>
      </c>
      <c r="F137" s="50"/>
      <c r="G137" s="59">
        <v>7</v>
      </c>
      <c r="H137" s="171"/>
      <c r="I137" s="136">
        <f t="shared" ref="I137" si="16">G137*H137</f>
        <v>0</v>
      </c>
    </row>
    <row r="138" spans="1:9" ht="15.75" x14ac:dyDescent="0.2">
      <c r="A138" s="42"/>
      <c r="B138" s="43"/>
      <c r="C138" s="35"/>
      <c r="D138" s="44"/>
      <c r="E138" s="37"/>
      <c r="F138" s="38"/>
      <c r="G138" s="55"/>
      <c r="H138" s="183"/>
      <c r="I138" s="92"/>
    </row>
    <row r="139" spans="1:9" ht="30" x14ac:dyDescent="0.2">
      <c r="A139" s="42">
        <v>7</v>
      </c>
      <c r="B139" s="43">
        <v>3</v>
      </c>
      <c r="C139" s="35"/>
      <c r="D139" s="44" t="s">
        <v>37</v>
      </c>
      <c r="E139" s="37"/>
      <c r="F139" s="38"/>
      <c r="G139" s="55"/>
      <c r="H139" s="183"/>
      <c r="I139" s="52"/>
    </row>
    <row r="140" spans="1:9" ht="15.75" x14ac:dyDescent="0.2">
      <c r="A140" s="42"/>
      <c r="B140" s="43"/>
      <c r="C140" s="35"/>
      <c r="D140" s="44"/>
      <c r="E140" s="95"/>
      <c r="F140" s="38"/>
      <c r="G140" s="55"/>
      <c r="H140" s="183"/>
      <c r="I140" s="92"/>
    </row>
    <row r="141" spans="1:9" ht="30" x14ac:dyDescent="0.2">
      <c r="A141" s="45"/>
      <c r="B141" s="46"/>
      <c r="C141" s="176">
        <v>1</v>
      </c>
      <c r="D141" s="129" t="s">
        <v>108</v>
      </c>
      <c r="E141" s="49" t="s">
        <v>97</v>
      </c>
      <c r="F141" s="50"/>
      <c r="G141" s="59">
        <f>(921*2)*0.5-G142</f>
        <v>800.25</v>
      </c>
      <c r="H141" s="164"/>
      <c r="I141" s="136">
        <f t="shared" ref="I141:I146" si="17">G141*H141</f>
        <v>0</v>
      </c>
    </row>
    <row r="142" spans="1:9" ht="30" x14ac:dyDescent="0.2">
      <c r="A142" s="45"/>
      <c r="B142" s="46"/>
      <c r="C142" s="176">
        <v>2</v>
      </c>
      <c r="D142" s="129" t="s">
        <v>109</v>
      </c>
      <c r="E142" s="49" t="s">
        <v>97</v>
      </c>
      <c r="F142" s="50"/>
      <c r="G142" s="59">
        <f>483*0.5*0.5</f>
        <v>120.75</v>
      </c>
      <c r="H142" s="164"/>
      <c r="I142" s="136">
        <f t="shared" si="17"/>
        <v>0</v>
      </c>
    </row>
    <row r="143" spans="1:9" ht="15.75" x14ac:dyDescent="0.2">
      <c r="A143" s="42"/>
      <c r="B143" s="43"/>
      <c r="C143" s="35"/>
      <c r="D143" s="44"/>
      <c r="E143" s="96"/>
      <c r="F143" s="38"/>
      <c r="G143" s="55"/>
      <c r="H143" s="183"/>
      <c r="I143" s="92"/>
    </row>
    <row r="144" spans="1:9" x14ac:dyDescent="0.2">
      <c r="A144" s="97">
        <v>7</v>
      </c>
      <c r="B144" s="98">
        <v>4</v>
      </c>
      <c r="C144" s="35"/>
      <c r="D144" s="138" t="s">
        <v>138</v>
      </c>
      <c r="E144" s="37"/>
      <c r="F144" s="38"/>
      <c r="G144" s="55"/>
      <c r="H144" s="183"/>
      <c r="I144" s="52"/>
    </row>
    <row r="145" spans="1:9" ht="15.75" x14ac:dyDescent="0.2">
      <c r="A145" s="97"/>
      <c r="B145" s="98"/>
      <c r="C145" s="35"/>
      <c r="D145" s="44"/>
      <c r="E145" s="37"/>
      <c r="F145" s="38"/>
      <c r="G145" s="55"/>
      <c r="H145" s="183"/>
      <c r="I145" s="92"/>
    </row>
    <row r="146" spans="1:9" ht="30" x14ac:dyDescent="0.2">
      <c r="A146" s="99"/>
      <c r="B146" s="100"/>
      <c r="C146" s="47">
        <v>1</v>
      </c>
      <c r="D146" s="129" t="s">
        <v>125</v>
      </c>
      <c r="E146" s="49" t="s">
        <v>18</v>
      </c>
      <c r="F146" s="50"/>
      <c r="G146" s="59">
        <f>G134/0.9</f>
        <v>668.44444444444446</v>
      </c>
      <c r="H146" s="164"/>
      <c r="I146" s="136">
        <f t="shared" si="17"/>
        <v>0</v>
      </c>
    </row>
    <row r="147" spans="1:9" x14ac:dyDescent="0.2">
      <c r="A147" s="168"/>
      <c r="B147" s="169"/>
      <c r="C147" s="273"/>
      <c r="D147" s="170"/>
      <c r="E147" s="79"/>
      <c r="F147" s="80"/>
      <c r="G147" s="144"/>
      <c r="H147" s="186"/>
      <c r="I147" s="143"/>
    </row>
    <row r="148" spans="1:9" ht="16.5" thickBot="1" x14ac:dyDescent="0.25">
      <c r="A148" s="97"/>
      <c r="B148" s="98"/>
      <c r="C148" s="35"/>
      <c r="D148" s="36" t="s">
        <v>31</v>
      </c>
      <c r="E148" s="37"/>
      <c r="F148" s="38"/>
      <c r="G148" s="55"/>
      <c r="H148" s="183"/>
      <c r="I148" s="56">
        <f>SUM(I127:I147)</f>
        <v>0</v>
      </c>
    </row>
    <row r="149" spans="1:9" x14ac:dyDescent="0.2">
      <c r="A149" s="97"/>
      <c r="B149" s="98"/>
      <c r="C149" s="35"/>
      <c r="D149" s="44"/>
      <c r="E149" s="37"/>
      <c r="F149" s="38"/>
      <c r="G149" s="55"/>
      <c r="H149" s="183"/>
      <c r="I149" s="57"/>
    </row>
    <row r="150" spans="1:9" ht="15.75" x14ac:dyDescent="0.25">
      <c r="A150" s="33">
        <v>8</v>
      </c>
      <c r="B150" s="34"/>
      <c r="C150" s="35"/>
      <c r="D150" s="36" t="s">
        <v>6</v>
      </c>
      <c r="E150" s="37"/>
      <c r="F150" s="38"/>
      <c r="G150" s="55"/>
      <c r="H150" s="183"/>
      <c r="I150" s="52"/>
    </row>
    <row r="151" spans="1:9" x14ac:dyDescent="0.2">
      <c r="A151" s="42"/>
      <c r="B151" s="43"/>
      <c r="C151" s="35"/>
      <c r="D151" s="44"/>
      <c r="E151" s="37"/>
      <c r="F151" s="38"/>
      <c r="G151" s="55"/>
      <c r="H151" s="183"/>
      <c r="I151" s="52"/>
    </row>
    <row r="152" spans="1:9" x14ac:dyDescent="0.2">
      <c r="A152" s="45"/>
      <c r="B152" s="46">
        <v>1</v>
      </c>
      <c r="C152" s="47"/>
      <c r="D152" s="53" t="s">
        <v>96</v>
      </c>
      <c r="E152" s="49"/>
      <c r="F152" s="50"/>
      <c r="G152" s="174"/>
      <c r="H152" s="164"/>
      <c r="I152" s="136"/>
    </row>
    <row r="153" spans="1:9" ht="30" x14ac:dyDescent="0.2">
      <c r="A153" s="45"/>
      <c r="B153" s="46"/>
      <c r="C153" s="47">
        <v>1</v>
      </c>
      <c r="D153" s="135" t="s">
        <v>129</v>
      </c>
      <c r="E153" s="130" t="s">
        <v>27</v>
      </c>
      <c r="F153" s="50"/>
      <c r="G153" s="174">
        <v>2</v>
      </c>
      <c r="H153" s="164"/>
      <c r="I153" s="136">
        <f t="shared" ref="I153:I156" si="18">G153*H153</f>
        <v>0</v>
      </c>
    </row>
    <row r="154" spans="1:9" ht="30" x14ac:dyDescent="0.2">
      <c r="A154" s="45"/>
      <c r="B154" s="46"/>
      <c r="C154" s="47">
        <v>2</v>
      </c>
      <c r="D154" s="135" t="s">
        <v>128</v>
      </c>
      <c r="E154" s="130" t="s">
        <v>27</v>
      </c>
      <c r="F154" s="50"/>
      <c r="G154" s="174">
        <v>3</v>
      </c>
      <c r="H154" s="164"/>
      <c r="I154" s="136">
        <f t="shared" si="18"/>
        <v>0</v>
      </c>
    </row>
    <row r="155" spans="1:9" ht="30" x14ac:dyDescent="0.2">
      <c r="A155" s="45"/>
      <c r="B155" s="46"/>
      <c r="C155" s="47">
        <v>3</v>
      </c>
      <c r="D155" s="135" t="s">
        <v>130</v>
      </c>
      <c r="E155" s="130" t="s">
        <v>27</v>
      </c>
      <c r="F155" s="50"/>
      <c r="G155" s="174">
        <v>1</v>
      </c>
      <c r="H155" s="164"/>
      <c r="I155" s="136">
        <f t="shared" si="18"/>
        <v>0</v>
      </c>
    </row>
    <row r="156" spans="1:9" ht="30" x14ac:dyDescent="0.2">
      <c r="A156" s="45"/>
      <c r="B156" s="46">
        <v>2</v>
      </c>
      <c r="C156" s="47"/>
      <c r="D156" s="53" t="s">
        <v>76</v>
      </c>
      <c r="E156" s="49" t="s">
        <v>27</v>
      </c>
      <c r="F156" s="50"/>
      <c r="G156" s="174">
        <v>3</v>
      </c>
      <c r="H156" s="164"/>
      <c r="I156" s="136">
        <f t="shared" si="18"/>
        <v>0</v>
      </c>
    </row>
    <row r="157" spans="1:9" ht="15.75" x14ac:dyDescent="0.2">
      <c r="A157" s="42"/>
      <c r="B157" s="43"/>
      <c r="C157" s="35"/>
      <c r="D157" s="44"/>
      <c r="E157" s="37"/>
      <c r="F157" s="38"/>
      <c r="G157" s="55"/>
      <c r="H157" s="183"/>
      <c r="I157" s="92"/>
    </row>
    <row r="158" spans="1:9" ht="16.5" thickBot="1" x14ac:dyDescent="0.25">
      <c r="A158" s="85"/>
      <c r="B158" s="86"/>
      <c r="C158" s="35"/>
      <c r="D158" s="36" t="s">
        <v>16</v>
      </c>
      <c r="E158" s="37"/>
      <c r="F158" s="38"/>
      <c r="G158" s="55"/>
      <c r="H158" s="183"/>
      <c r="I158" s="56">
        <f>SUM(I151:I157)</f>
        <v>0</v>
      </c>
    </row>
    <row r="159" spans="1:9" ht="15.75" x14ac:dyDescent="0.25">
      <c r="A159" s="33"/>
      <c r="B159" s="34"/>
      <c r="C159" s="35"/>
      <c r="D159" s="44"/>
      <c r="E159" s="37"/>
      <c r="F159" s="38"/>
      <c r="G159" s="55"/>
      <c r="H159" s="183"/>
      <c r="I159" s="57"/>
    </row>
    <row r="160" spans="1:9" ht="15.75" x14ac:dyDescent="0.25">
      <c r="A160" s="33">
        <v>9</v>
      </c>
      <c r="B160" s="34"/>
      <c r="C160" s="35"/>
      <c r="D160" s="36" t="s">
        <v>7</v>
      </c>
      <c r="E160" s="37"/>
      <c r="F160" s="38"/>
      <c r="G160" s="55"/>
      <c r="H160" s="183"/>
      <c r="I160" s="52"/>
    </row>
    <row r="161" spans="1:9" ht="15.75" x14ac:dyDescent="0.25">
      <c r="A161" s="33"/>
      <c r="B161" s="34"/>
      <c r="C161" s="35"/>
      <c r="D161" s="36"/>
      <c r="E161" s="37"/>
      <c r="F161" s="38"/>
      <c r="G161" s="55"/>
      <c r="H161" s="183"/>
      <c r="I161" s="52"/>
    </row>
    <row r="162" spans="1:9" x14ac:dyDescent="0.2">
      <c r="A162" s="42">
        <v>9</v>
      </c>
      <c r="B162" s="43">
        <v>1</v>
      </c>
      <c r="C162" s="35"/>
      <c r="D162" s="138" t="s">
        <v>139</v>
      </c>
      <c r="E162" s="37"/>
      <c r="F162" s="38"/>
      <c r="G162" s="55"/>
      <c r="H162" s="183"/>
      <c r="I162" s="52"/>
    </row>
    <row r="163" spans="1:9" ht="15.75" x14ac:dyDescent="0.25">
      <c r="A163" s="33"/>
      <c r="B163" s="34"/>
      <c r="C163" s="35"/>
      <c r="D163" s="36"/>
      <c r="E163" s="37"/>
      <c r="F163" s="38"/>
      <c r="G163" s="55"/>
      <c r="H163" s="183"/>
      <c r="I163" s="52"/>
    </row>
    <row r="164" spans="1:9" ht="30" x14ac:dyDescent="0.2">
      <c r="A164" s="193"/>
      <c r="B164" s="194"/>
      <c r="C164" s="173">
        <v>1</v>
      </c>
      <c r="D164" s="129" t="s">
        <v>126</v>
      </c>
      <c r="E164" s="130" t="s">
        <v>21</v>
      </c>
      <c r="F164" s="131"/>
      <c r="G164" s="195">
        <f>G165</f>
        <v>32</v>
      </c>
      <c r="H164" s="164"/>
      <c r="I164" s="196">
        <f>G164*H164</f>
        <v>0</v>
      </c>
    </row>
    <row r="165" spans="1:9" x14ac:dyDescent="0.2">
      <c r="A165" s="193"/>
      <c r="B165" s="194"/>
      <c r="C165" s="173">
        <v>2</v>
      </c>
      <c r="D165" s="129" t="s">
        <v>127</v>
      </c>
      <c r="E165" s="130" t="s">
        <v>21</v>
      </c>
      <c r="F165" s="131"/>
      <c r="G165" s="195">
        <v>32</v>
      </c>
      <c r="H165" s="164"/>
      <c r="I165" s="196">
        <f t="shared" ref="I165" si="19">G165*H165</f>
        <v>0</v>
      </c>
    </row>
    <row r="166" spans="1:9" ht="15.75" x14ac:dyDescent="0.25">
      <c r="A166" s="33"/>
      <c r="B166" s="34"/>
      <c r="C166" s="35"/>
      <c r="D166" s="36"/>
      <c r="E166" s="37"/>
      <c r="F166" s="38"/>
      <c r="G166" s="55"/>
      <c r="H166" s="183"/>
      <c r="I166" s="52"/>
    </row>
    <row r="167" spans="1:9" x14ac:dyDescent="0.2">
      <c r="A167" s="42">
        <v>9</v>
      </c>
      <c r="B167" s="43">
        <v>2</v>
      </c>
      <c r="C167" s="35"/>
      <c r="D167" s="138" t="s">
        <v>102</v>
      </c>
      <c r="E167" s="37"/>
      <c r="F167" s="38"/>
      <c r="G167" s="55"/>
      <c r="H167" s="183"/>
      <c r="I167" s="52"/>
    </row>
    <row r="168" spans="1:9" ht="15.75" x14ac:dyDescent="0.2">
      <c r="A168" s="42"/>
      <c r="B168" s="43"/>
      <c r="C168" s="35"/>
      <c r="D168" s="44"/>
      <c r="E168" s="37"/>
      <c r="F168" s="38"/>
      <c r="G168" s="55"/>
      <c r="H168" s="183"/>
      <c r="I168" s="92"/>
    </row>
    <row r="169" spans="1:9" ht="16.5" customHeight="1" x14ac:dyDescent="0.2">
      <c r="A169" s="45"/>
      <c r="B169" s="46"/>
      <c r="C169" s="47">
        <v>1</v>
      </c>
      <c r="D169" s="129" t="s">
        <v>103</v>
      </c>
      <c r="E169" s="145" t="s">
        <v>98</v>
      </c>
      <c r="F169" s="50"/>
      <c r="G169" s="59">
        <f>91*0.5</f>
        <v>45.5</v>
      </c>
      <c r="H169" s="164"/>
      <c r="I169" s="136">
        <f>G169*H169</f>
        <v>0</v>
      </c>
    </row>
    <row r="170" spans="1:9" x14ac:dyDescent="0.2">
      <c r="A170" s="75"/>
      <c r="B170" s="76"/>
      <c r="C170" s="77"/>
      <c r="D170" s="142"/>
      <c r="E170" s="79"/>
      <c r="F170" s="80"/>
      <c r="G170" s="144"/>
      <c r="H170" s="186"/>
      <c r="I170" s="166"/>
    </row>
    <row r="171" spans="1:9" ht="16.5" thickBot="1" x14ac:dyDescent="0.25">
      <c r="A171" s="42"/>
      <c r="B171" s="43"/>
      <c r="C171" s="35"/>
      <c r="D171" s="36" t="s">
        <v>31</v>
      </c>
      <c r="E171" s="89"/>
      <c r="F171" s="38"/>
      <c r="G171" s="55"/>
      <c r="H171" s="183"/>
      <c r="I171" s="139">
        <f>SUM(I167:I170)</f>
        <v>0</v>
      </c>
    </row>
    <row r="172" spans="1:9" s="91" customFormat="1" ht="15.75" x14ac:dyDescent="0.25">
      <c r="A172" s="42"/>
      <c r="B172" s="43"/>
      <c r="C172" s="35"/>
      <c r="D172" s="36"/>
      <c r="E172" s="89"/>
      <c r="F172" s="38"/>
      <c r="G172" s="55"/>
      <c r="H172" s="183"/>
      <c r="I172" s="140"/>
    </row>
    <row r="173" spans="1:9" s="91" customFormat="1" ht="15.75" x14ac:dyDescent="0.25">
      <c r="A173" s="33">
        <v>10</v>
      </c>
      <c r="B173" s="34"/>
      <c r="C173" s="35"/>
      <c r="D173" s="36" t="s">
        <v>8</v>
      </c>
      <c r="E173" s="89"/>
      <c r="F173" s="38"/>
      <c r="G173" s="55"/>
      <c r="H173" s="183"/>
      <c r="I173" s="52"/>
    </row>
    <row r="174" spans="1:9" s="91" customFormat="1" ht="15.75" x14ac:dyDescent="0.25">
      <c r="A174" s="33"/>
      <c r="B174" s="34"/>
      <c r="C174" s="35"/>
      <c r="D174" s="36"/>
      <c r="E174" s="89"/>
      <c r="F174" s="38"/>
      <c r="G174" s="55"/>
      <c r="H174" s="183"/>
      <c r="I174" s="57"/>
    </row>
    <row r="175" spans="1:9" x14ac:dyDescent="0.2">
      <c r="A175" s="201"/>
      <c r="B175" s="146">
        <v>1</v>
      </c>
      <c r="C175" s="162"/>
      <c r="D175" s="135" t="s">
        <v>39</v>
      </c>
      <c r="E175" s="145" t="s">
        <v>38</v>
      </c>
      <c r="F175" s="148" t="s">
        <v>57</v>
      </c>
      <c r="G175" s="200">
        <v>50</v>
      </c>
      <c r="H175" s="164"/>
      <c r="I175" s="136">
        <f t="shared" ref="I175:I215" si="20">G175*H175</f>
        <v>0</v>
      </c>
    </row>
    <row r="176" spans="1:9" x14ac:dyDescent="0.2">
      <c r="A176" s="153"/>
      <c r="B176" s="146">
        <v>2</v>
      </c>
      <c r="C176" s="162"/>
      <c r="D176" s="135" t="s">
        <v>40</v>
      </c>
      <c r="E176" s="145" t="s">
        <v>38</v>
      </c>
      <c r="F176" s="148" t="s">
        <v>57</v>
      </c>
      <c r="G176" s="200">
        <v>50</v>
      </c>
      <c r="H176" s="164"/>
      <c r="I176" s="136">
        <f t="shared" si="20"/>
        <v>0</v>
      </c>
    </row>
    <row r="177" spans="1:9" x14ac:dyDescent="0.2">
      <c r="A177" s="153"/>
      <c r="B177" s="146">
        <v>3</v>
      </c>
      <c r="C177" s="162"/>
      <c r="D177" s="135" t="s">
        <v>149</v>
      </c>
      <c r="E177" s="145" t="s">
        <v>38</v>
      </c>
      <c r="F177" s="148" t="s">
        <v>57</v>
      </c>
      <c r="G177" s="200">
        <v>50</v>
      </c>
      <c r="H177" s="164"/>
      <c r="I177" s="136">
        <f t="shared" si="20"/>
        <v>0</v>
      </c>
    </row>
    <row r="178" spans="1:9" x14ac:dyDescent="0.2">
      <c r="A178" s="153"/>
      <c r="B178" s="146">
        <v>4</v>
      </c>
      <c r="C178" s="162"/>
      <c r="D178" s="135" t="s">
        <v>150</v>
      </c>
      <c r="E178" s="145" t="s">
        <v>38</v>
      </c>
      <c r="F178" s="148" t="s">
        <v>57</v>
      </c>
      <c r="G178" s="200">
        <v>50</v>
      </c>
      <c r="H178" s="164"/>
      <c r="I178" s="136">
        <f t="shared" si="20"/>
        <v>0</v>
      </c>
    </row>
    <row r="179" spans="1:9" x14ac:dyDescent="0.2">
      <c r="A179" s="153"/>
      <c r="B179" s="146">
        <v>5</v>
      </c>
      <c r="C179" s="162"/>
      <c r="D179" s="135" t="s">
        <v>151</v>
      </c>
      <c r="E179" s="145" t="s">
        <v>38</v>
      </c>
      <c r="F179" s="148" t="s">
        <v>57</v>
      </c>
      <c r="G179" s="200">
        <v>50</v>
      </c>
      <c r="H179" s="164"/>
      <c r="I179" s="136">
        <f t="shared" si="20"/>
        <v>0</v>
      </c>
    </row>
    <row r="180" spans="1:9" x14ac:dyDescent="0.2">
      <c r="A180" s="153"/>
      <c r="B180" s="146">
        <v>6</v>
      </c>
      <c r="C180" s="162"/>
      <c r="D180" s="135" t="s">
        <v>152</v>
      </c>
      <c r="E180" s="145" t="s">
        <v>38</v>
      </c>
      <c r="F180" s="148" t="s">
        <v>57</v>
      </c>
      <c r="G180" s="200">
        <v>50</v>
      </c>
      <c r="H180" s="164"/>
      <c r="I180" s="136">
        <f t="shared" si="20"/>
        <v>0</v>
      </c>
    </row>
    <row r="181" spans="1:9" x14ac:dyDescent="0.2">
      <c r="A181" s="153"/>
      <c r="B181" s="146">
        <v>7</v>
      </c>
      <c r="C181" s="162"/>
      <c r="D181" s="135" t="s">
        <v>153</v>
      </c>
      <c r="E181" s="145" t="s">
        <v>38</v>
      </c>
      <c r="F181" s="148" t="s">
        <v>57</v>
      </c>
      <c r="G181" s="200">
        <v>50</v>
      </c>
      <c r="H181" s="164"/>
      <c r="I181" s="136">
        <f t="shared" si="20"/>
        <v>0</v>
      </c>
    </row>
    <row r="182" spans="1:9" x14ac:dyDescent="0.2">
      <c r="A182" s="153"/>
      <c r="B182" s="146">
        <v>8</v>
      </c>
      <c r="C182" s="162"/>
      <c r="D182" s="135" t="s">
        <v>154</v>
      </c>
      <c r="E182" s="145" t="s">
        <v>38</v>
      </c>
      <c r="F182" s="148" t="s">
        <v>57</v>
      </c>
      <c r="G182" s="200">
        <v>50</v>
      </c>
      <c r="H182" s="164"/>
      <c r="I182" s="136">
        <f t="shared" si="20"/>
        <v>0</v>
      </c>
    </row>
    <row r="183" spans="1:9" x14ac:dyDescent="0.2">
      <c r="A183" s="153"/>
      <c r="B183" s="146">
        <v>9</v>
      </c>
      <c r="C183" s="162"/>
      <c r="D183" s="135" t="s">
        <v>155</v>
      </c>
      <c r="E183" s="145" t="s">
        <v>38</v>
      </c>
      <c r="F183" s="148" t="s">
        <v>57</v>
      </c>
      <c r="G183" s="200">
        <v>50</v>
      </c>
      <c r="H183" s="164"/>
      <c r="I183" s="136">
        <f t="shared" si="20"/>
        <v>0</v>
      </c>
    </row>
    <row r="184" spans="1:9" x14ac:dyDescent="0.2">
      <c r="A184" s="153"/>
      <c r="B184" s="146">
        <v>10</v>
      </c>
      <c r="C184" s="162"/>
      <c r="D184" s="135" t="s">
        <v>156</v>
      </c>
      <c r="E184" s="145" t="s">
        <v>38</v>
      </c>
      <c r="F184" s="148" t="s">
        <v>57</v>
      </c>
      <c r="G184" s="200">
        <v>50</v>
      </c>
      <c r="H184" s="164"/>
      <c r="I184" s="136">
        <f t="shared" si="20"/>
        <v>0</v>
      </c>
    </row>
    <row r="185" spans="1:9" x14ac:dyDescent="0.2">
      <c r="A185" s="153"/>
      <c r="B185" s="146">
        <v>11</v>
      </c>
      <c r="C185" s="162"/>
      <c r="D185" s="135" t="s">
        <v>41</v>
      </c>
      <c r="E185" s="145" t="s">
        <v>27</v>
      </c>
      <c r="F185" s="148" t="s">
        <v>57</v>
      </c>
      <c r="G185" s="200">
        <v>500</v>
      </c>
      <c r="H185" s="164"/>
      <c r="I185" s="136">
        <f t="shared" si="20"/>
        <v>0</v>
      </c>
    </row>
    <row r="186" spans="1:9" x14ac:dyDescent="0.2">
      <c r="A186" s="153"/>
      <c r="B186" s="146">
        <v>12</v>
      </c>
      <c r="C186" s="162"/>
      <c r="D186" s="135" t="s">
        <v>42</v>
      </c>
      <c r="E186" s="202" t="s">
        <v>157</v>
      </c>
      <c r="F186" s="148" t="s">
        <v>57</v>
      </c>
      <c r="G186" s="200">
        <v>500</v>
      </c>
      <c r="H186" s="164"/>
      <c r="I186" s="136">
        <f t="shared" si="20"/>
        <v>0</v>
      </c>
    </row>
    <row r="187" spans="1:9" ht="30" x14ac:dyDescent="0.2">
      <c r="A187" s="153"/>
      <c r="B187" s="146">
        <v>13</v>
      </c>
      <c r="C187" s="147"/>
      <c r="D187" s="135" t="s">
        <v>158</v>
      </c>
      <c r="E187" s="145" t="s">
        <v>21</v>
      </c>
      <c r="F187" s="148" t="s">
        <v>57</v>
      </c>
      <c r="G187" s="200">
        <v>200</v>
      </c>
      <c r="H187" s="164"/>
      <c r="I187" s="136">
        <f t="shared" si="20"/>
        <v>0</v>
      </c>
    </row>
    <row r="188" spans="1:9" x14ac:dyDescent="0.2">
      <c r="A188" s="153"/>
      <c r="B188" s="146">
        <v>14</v>
      </c>
      <c r="C188" s="147"/>
      <c r="D188" s="135" t="s">
        <v>198</v>
      </c>
      <c r="E188" s="145" t="s">
        <v>21</v>
      </c>
      <c r="F188" s="148" t="s">
        <v>57</v>
      </c>
      <c r="G188" s="200">
        <v>200</v>
      </c>
      <c r="H188" s="164"/>
      <c r="I188" s="136">
        <f t="shared" si="20"/>
        <v>0</v>
      </c>
    </row>
    <row r="189" spans="1:9" ht="30" x14ac:dyDescent="0.2">
      <c r="A189" s="153"/>
      <c r="B189" s="146">
        <v>15</v>
      </c>
      <c r="C189" s="147"/>
      <c r="D189" s="135" t="s">
        <v>159</v>
      </c>
      <c r="E189" s="145" t="s">
        <v>18</v>
      </c>
      <c r="F189" s="148" t="s">
        <v>57</v>
      </c>
      <c r="G189" s="200">
        <v>1</v>
      </c>
      <c r="H189" s="164"/>
      <c r="I189" s="136">
        <f t="shared" si="20"/>
        <v>0</v>
      </c>
    </row>
    <row r="190" spans="1:9" x14ac:dyDescent="0.2">
      <c r="A190" s="153"/>
      <c r="B190" s="146">
        <v>16</v>
      </c>
      <c r="C190" s="162"/>
      <c r="D190" s="135" t="s">
        <v>160</v>
      </c>
      <c r="E190" s="202" t="s">
        <v>161</v>
      </c>
      <c r="F190" s="148" t="s">
        <v>57</v>
      </c>
      <c r="G190" s="200">
        <v>8</v>
      </c>
      <c r="H190" s="164"/>
      <c r="I190" s="136">
        <f t="shared" si="20"/>
        <v>0</v>
      </c>
    </row>
    <row r="191" spans="1:9" x14ac:dyDescent="0.2">
      <c r="A191" s="153"/>
      <c r="B191" s="146">
        <v>17</v>
      </c>
      <c r="C191" s="147"/>
      <c r="D191" s="135" t="s">
        <v>77</v>
      </c>
      <c r="E191" s="145" t="s">
        <v>27</v>
      </c>
      <c r="F191" s="148" t="s">
        <v>57</v>
      </c>
      <c r="G191" s="200">
        <v>3</v>
      </c>
      <c r="H191" s="164"/>
      <c r="I191" s="136">
        <f t="shared" si="20"/>
        <v>0</v>
      </c>
    </row>
    <row r="192" spans="1:9" x14ac:dyDescent="0.2">
      <c r="A192" s="153"/>
      <c r="B192" s="146">
        <v>18</v>
      </c>
      <c r="C192" s="147"/>
      <c r="D192" s="135" t="s">
        <v>78</v>
      </c>
      <c r="E192" s="145" t="s">
        <v>27</v>
      </c>
      <c r="F192" s="148" t="s">
        <v>57</v>
      </c>
      <c r="G192" s="200">
        <v>3</v>
      </c>
      <c r="H192" s="164"/>
      <c r="I192" s="136">
        <f t="shared" si="20"/>
        <v>0</v>
      </c>
    </row>
    <row r="193" spans="1:9" ht="30" x14ac:dyDescent="0.2">
      <c r="A193" s="153"/>
      <c r="B193" s="146">
        <v>19</v>
      </c>
      <c r="C193" s="147"/>
      <c r="D193" s="135" t="s">
        <v>162</v>
      </c>
      <c r="E193" s="202" t="s">
        <v>161</v>
      </c>
      <c r="F193" s="148" t="s">
        <v>57</v>
      </c>
      <c r="G193" s="200">
        <v>4</v>
      </c>
      <c r="H193" s="164"/>
      <c r="I193" s="136">
        <f t="shared" si="20"/>
        <v>0</v>
      </c>
    </row>
    <row r="194" spans="1:9" x14ac:dyDescent="0.2">
      <c r="A194" s="153"/>
      <c r="B194" s="146">
        <v>20</v>
      </c>
      <c r="C194" s="147"/>
      <c r="D194" s="135" t="s">
        <v>79</v>
      </c>
      <c r="E194" s="202"/>
      <c r="F194" s="148"/>
      <c r="G194" s="200"/>
      <c r="H194" s="164"/>
      <c r="I194" s="136"/>
    </row>
    <row r="195" spans="1:9" ht="18" x14ac:dyDescent="0.2">
      <c r="A195" s="153"/>
      <c r="B195" s="146"/>
      <c r="C195" s="147">
        <v>1</v>
      </c>
      <c r="D195" s="135" t="s">
        <v>84</v>
      </c>
      <c r="E195" s="145" t="s">
        <v>163</v>
      </c>
      <c r="F195" s="148" t="s">
        <v>57</v>
      </c>
      <c r="G195" s="200">
        <v>500</v>
      </c>
      <c r="H195" s="164"/>
      <c r="I195" s="136">
        <f t="shared" si="20"/>
        <v>0</v>
      </c>
    </row>
    <row r="196" spans="1:9" ht="18" x14ac:dyDescent="0.2">
      <c r="A196" s="153"/>
      <c r="B196" s="146"/>
      <c r="C196" s="147">
        <v>2</v>
      </c>
      <c r="D196" s="135" t="s">
        <v>85</v>
      </c>
      <c r="E196" s="145" t="s">
        <v>163</v>
      </c>
      <c r="F196" s="148" t="s">
        <v>57</v>
      </c>
      <c r="G196" s="200">
        <v>1000</v>
      </c>
      <c r="H196" s="164"/>
      <c r="I196" s="136">
        <f t="shared" si="20"/>
        <v>0</v>
      </c>
    </row>
    <row r="197" spans="1:9" ht="18" x14ac:dyDescent="0.2">
      <c r="A197" s="153"/>
      <c r="B197" s="146"/>
      <c r="C197" s="147">
        <v>3</v>
      </c>
      <c r="D197" s="135" t="s">
        <v>86</v>
      </c>
      <c r="E197" s="145" t="s">
        <v>163</v>
      </c>
      <c r="F197" s="148" t="s">
        <v>57</v>
      </c>
      <c r="G197" s="200">
        <v>300</v>
      </c>
      <c r="H197" s="164"/>
      <c r="I197" s="136">
        <f t="shared" si="20"/>
        <v>0</v>
      </c>
    </row>
    <row r="198" spans="1:9" ht="18" x14ac:dyDescent="0.2">
      <c r="A198" s="153"/>
      <c r="B198" s="146"/>
      <c r="C198" s="147">
        <v>4</v>
      </c>
      <c r="D198" s="135" t="s">
        <v>164</v>
      </c>
      <c r="E198" s="145" t="s">
        <v>163</v>
      </c>
      <c r="F198" s="148" t="s">
        <v>57</v>
      </c>
      <c r="G198" s="200">
        <v>200</v>
      </c>
      <c r="H198" s="164"/>
      <c r="I198" s="136">
        <f t="shared" si="20"/>
        <v>0</v>
      </c>
    </row>
    <row r="199" spans="1:9" x14ac:dyDescent="0.2">
      <c r="A199" s="153"/>
      <c r="B199" s="146">
        <v>21</v>
      </c>
      <c r="C199" s="147"/>
      <c r="D199" s="135" t="s">
        <v>165</v>
      </c>
      <c r="E199" s="202" t="s">
        <v>27</v>
      </c>
      <c r="F199" s="148" t="s">
        <v>57</v>
      </c>
      <c r="G199" s="200">
        <v>4</v>
      </c>
      <c r="H199" s="164"/>
      <c r="I199" s="136">
        <f t="shared" si="20"/>
        <v>0</v>
      </c>
    </row>
    <row r="200" spans="1:9" x14ac:dyDescent="0.2">
      <c r="A200" s="153"/>
      <c r="B200" s="146">
        <v>22</v>
      </c>
      <c r="C200" s="147"/>
      <c r="D200" s="135" t="s">
        <v>166</v>
      </c>
      <c r="E200" s="202" t="s">
        <v>27</v>
      </c>
      <c r="F200" s="148" t="s">
        <v>57</v>
      </c>
      <c r="G200" s="200">
        <v>4</v>
      </c>
      <c r="H200" s="164"/>
      <c r="I200" s="136">
        <f t="shared" si="20"/>
        <v>0</v>
      </c>
    </row>
    <row r="201" spans="1:9" x14ac:dyDescent="0.2">
      <c r="A201" s="153"/>
      <c r="B201" s="146">
        <v>23</v>
      </c>
      <c r="C201" s="147"/>
      <c r="D201" s="135" t="s">
        <v>167</v>
      </c>
      <c r="E201" s="202" t="s">
        <v>27</v>
      </c>
      <c r="F201" s="148" t="s">
        <v>57</v>
      </c>
      <c r="G201" s="200">
        <v>4</v>
      </c>
      <c r="H201" s="164"/>
      <c r="I201" s="136">
        <f t="shared" si="20"/>
        <v>0</v>
      </c>
    </row>
    <row r="202" spans="1:9" x14ac:dyDescent="0.2">
      <c r="A202" s="153"/>
      <c r="B202" s="146">
        <v>24</v>
      </c>
      <c r="C202" s="147"/>
      <c r="D202" s="135" t="s">
        <v>168</v>
      </c>
      <c r="E202" s="202" t="s">
        <v>27</v>
      </c>
      <c r="F202" s="148" t="s">
        <v>57</v>
      </c>
      <c r="G202" s="200">
        <v>4</v>
      </c>
      <c r="H202" s="164"/>
      <c r="I202" s="136">
        <f t="shared" si="20"/>
        <v>0</v>
      </c>
    </row>
    <row r="203" spans="1:9" x14ac:dyDescent="0.2">
      <c r="A203" s="153"/>
      <c r="B203" s="146">
        <v>25</v>
      </c>
      <c r="C203" s="147"/>
      <c r="D203" s="135" t="s">
        <v>169</v>
      </c>
      <c r="E203" s="202" t="s">
        <v>27</v>
      </c>
      <c r="F203" s="148" t="s">
        <v>57</v>
      </c>
      <c r="G203" s="200">
        <v>4</v>
      </c>
      <c r="H203" s="164"/>
      <c r="I203" s="136">
        <f t="shared" si="20"/>
        <v>0</v>
      </c>
    </row>
    <row r="204" spans="1:9" x14ac:dyDescent="0.2">
      <c r="A204" s="153"/>
      <c r="B204" s="146">
        <v>26</v>
      </c>
      <c r="C204" s="147"/>
      <c r="D204" s="135" t="s">
        <v>170</v>
      </c>
      <c r="E204" s="202" t="s">
        <v>27</v>
      </c>
      <c r="F204" s="148" t="s">
        <v>57</v>
      </c>
      <c r="G204" s="200">
        <v>4</v>
      </c>
      <c r="H204" s="164"/>
      <c r="I204" s="136"/>
    </row>
    <row r="205" spans="1:9" x14ac:dyDescent="0.2">
      <c r="A205" s="153"/>
      <c r="B205" s="146">
        <v>27</v>
      </c>
      <c r="C205" s="147"/>
      <c r="D205" s="135" t="s">
        <v>171</v>
      </c>
      <c r="E205" s="202" t="s">
        <v>27</v>
      </c>
      <c r="F205" s="148" t="s">
        <v>57</v>
      </c>
      <c r="G205" s="200">
        <v>10</v>
      </c>
      <c r="H205" s="164"/>
      <c r="I205" s="136"/>
    </row>
    <row r="206" spans="1:9" ht="30" x14ac:dyDescent="0.2">
      <c r="A206" s="66"/>
      <c r="B206" s="146">
        <v>28</v>
      </c>
      <c r="C206" s="67"/>
      <c r="D206" s="177" t="s">
        <v>112</v>
      </c>
      <c r="E206" s="130" t="s">
        <v>23</v>
      </c>
      <c r="F206" s="131" t="s">
        <v>57</v>
      </c>
      <c r="G206" s="59">
        <v>800</v>
      </c>
      <c r="H206" s="164"/>
      <c r="I206" s="136">
        <f t="shared" si="20"/>
        <v>0</v>
      </c>
    </row>
    <row r="207" spans="1:9" ht="45" x14ac:dyDescent="0.2">
      <c r="A207" s="66"/>
      <c r="B207" s="146">
        <v>29</v>
      </c>
      <c r="C207" s="67"/>
      <c r="D207" s="177" t="s">
        <v>196</v>
      </c>
      <c r="E207" s="130" t="s">
        <v>27</v>
      </c>
      <c r="F207" s="131" t="s">
        <v>57</v>
      </c>
      <c r="G207" s="59">
        <v>10</v>
      </c>
      <c r="H207" s="164"/>
      <c r="I207" s="136"/>
    </row>
    <row r="208" spans="1:9" ht="30" x14ac:dyDescent="0.25">
      <c r="A208" s="82"/>
      <c r="B208" s="146">
        <v>30</v>
      </c>
      <c r="C208" s="146"/>
      <c r="D208" s="129" t="s">
        <v>141</v>
      </c>
      <c r="E208" s="49" t="s">
        <v>97</v>
      </c>
      <c r="F208" s="131" t="s">
        <v>57</v>
      </c>
      <c r="G208" s="59">
        <f>G89</f>
        <v>903</v>
      </c>
      <c r="H208" s="164"/>
      <c r="I208" s="136">
        <f t="shared" ref="I208:I213" si="21">G208*H208</f>
        <v>0</v>
      </c>
    </row>
    <row r="209" spans="1:9" ht="30" x14ac:dyDescent="0.25">
      <c r="A209" s="82"/>
      <c r="B209" s="146">
        <v>31</v>
      </c>
      <c r="C209" s="146"/>
      <c r="D209" s="129" t="s">
        <v>142</v>
      </c>
      <c r="E209" s="49" t="s">
        <v>97</v>
      </c>
      <c r="F209" s="131" t="s">
        <v>57</v>
      </c>
      <c r="G209" s="59">
        <f>G90</f>
        <v>40</v>
      </c>
      <c r="H209" s="164"/>
      <c r="I209" s="136">
        <f t="shared" si="21"/>
        <v>0</v>
      </c>
    </row>
    <row r="210" spans="1:9" ht="30" x14ac:dyDescent="0.2">
      <c r="A210" s="45"/>
      <c r="B210" s="146">
        <v>32</v>
      </c>
      <c r="C210" s="146"/>
      <c r="D210" s="129" t="s">
        <v>143</v>
      </c>
      <c r="E210" s="49" t="s">
        <v>97</v>
      </c>
      <c r="F210" s="131" t="s">
        <v>57</v>
      </c>
      <c r="G210" s="59">
        <f>G91</f>
        <v>1200</v>
      </c>
      <c r="H210" s="164"/>
      <c r="I210" s="136">
        <f t="shared" si="21"/>
        <v>0</v>
      </c>
    </row>
    <row r="211" spans="1:9" ht="30" x14ac:dyDescent="0.2">
      <c r="A211" s="45"/>
      <c r="B211" s="146">
        <v>33</v>
      </c>
      <c r="C211" s="146"/>
      <c r="D211" s="129" t="s">
        <v>144</v>
      </c>
      <c r="E211" s="49" t="s">
        <v>97</v>
      </c>
      <c r="F211" s="131" t="s">
        <v>57</v>
      </c>
      <c r="G211" s="59">
        <f>G92</f>
        <v>63</v>
      </c>
      <c r="H211" s="164"/>
      <c r="I211" s="136">
        <f t="shared" si="21"/>
        <v>0</v>
      </c>
    </row>
    <row r="212" spans="1:9" ht="30" x14ac:dyDescent="0.2">
      <c r="A212" s="45"/>
      <c r="B212" s="146">
        <v>34</v>
      </c>
      <c r="C212" s="146"/>
      <c r="D212" s="129" t="s">
        <v>145</v>
      </c>
      <c r="E212" s="49" t="s">
        <v>97</v>
      </c>
      <c r="F212" s="131" t="s">
        <v>57</v>
      </c>
      <c r="G212" s="59">
        <f>G93</f>
        <v>545</v>
      </c>
      <c r="H212" s="164"/>
      <c r="I212" s="136">
        <f t="shared" si="21"/>
        <v>0</v>
      </c>
    </row>
    <row r="213" spans="1:9" ht="30" x14ac:dyDescent="0.2">
      <c r="A213" s="45"/>
      <c r="B213" s="146">
        <v>35</v>
      </c>
      <c r="C213" s="146"/>
      <c r="D213" s="129" t="s">
        <v>146</v>
      </c>
      <c r="E213" s="49" t="s">
        <v>98</v>
      </c>
      <c r="F213" s="131" t="s">
        <v>57</v>
      </c>
      <c r="G213" s="59">
        <f>G94</f>
        <v>50</v>
      </c>
      <c r="H213" s="164"/>
      <c r="I213" s="136">
        <f t="shared" si="21"/>
        <v>0</v>
      </c>
    </row>
    <row r="214" spans="1:9" x14ac:dyDescent="0.2">
      <c r="A214" s="277"/>
      <c r="B214" s="278"/>
      <c r="C214" s="279"/>
      <c r="D214" s="280"/>
      <c r="E214" s="281"/>
      <c r="F214" s="282"/>
      <c r="G214" s="144"/>
      <c r="H214" s="186"/>
      <c r="I214" s="143"/>
    </row>
    <row r="215" spans="1:9" ht="29.25" customHeight="1" x14ac:dyDescent="0.2">
      <c r="A215" s="133"/>
      <c r="B215" s="146">
        <v>36</v>
      </c>
      <c r="C215" s="134"/>
      <c r="D215" s="135" t="s">
        <v>210</v>
      </c>
      <c r="E215" s="145" t="s">
        <v>27</v>
      </c>
      <c r="F215" s="148" t="s">
        <v>194</v>
      </c>
      <c r="G215" s="59">
        <v>2</v>
      </c>
      <c r="H215" s="164"/>
      <c r="I215" s="136">
        <f t="shared" si="20"/>
        <v>0</v>
      </c>
    </row>
    <row r="216" spans="1:9" ht="29.25" customHeight="1" x14ac:dyDescent="0.2">
      <c r="A216" s="133"/>
      <c r="B216" s="146">
        <v>37</v>
      </c>
      <c r="C216" s="134"/>
      <c r="D216" s="135" t="s">
        <v>199</v>
      </c>
      <c r="E216" s="145"/>
      <c r="F216" s="148"/>
      <c r="G216" s="59"/>
      <c r="H216" s="164"/>
      <c r="I216" s="136"/>
    </row>
    <row r="217" spans="1:9" ht="30" x14ac:dyDescent="0.2">
      <c r="A217" s="133"/>
      <c r="B217" s="132"/>
      <c r="C217" s="47">
        <v>1</v>
      </c>
      <c r="D217" s="129" t="s">
        <v>172</v>
      </c>
      <c r="E217" s="49" t="s">
        <v>21</v>
      </c>
      <c r="F217" s="131" t="s">
        <v>194</v>
      </c>
      <c r="G217" s="59">
        <f>G135</f>
        <v>327.39999999999998</v>
      </c>
      <c r="H217" s="171"/>
      <c r="I217" s="136">
        <f t="shared" ref="I217:I219" si="22">G217*H217</f>
        <v>0</v>
      </c>
    </row>
    <row r="218" spans="1:9" ht="30" x14ac:dyDescent="0.2">
      <c r="A218" s="133"/>
      <c r="B218" s="132"/>
      <c r="C218" s="47">
        <v>2</v>
      </c>
      <c r="D218" s="129" t="s">
        <v>173</v>
      </c>
      <c r="E218" s="49" t="s">
        <v>21</v>
      </c>
      <c r="F218" s="131" t="s">
        <v>194</v>
      </c>
      <c r="G218" s="59">
        <f t="shared" ref="G218:G219" si="23">G136</f>
        <v>14</v>
      </c>
      <c r="H218" s="171"/>
      <c r="I218" s="136">
        <f t="shared" si="22"/>
        <v>0</v>
      </c>
    </row>
    <row r="219" spans="1:9" ht="30" x14ac:dyDescent="0.2">
      <c r="A219" s="133"/>
      <c r="B219" s="132"/>
      <c r="C219" s="47">
        <v>3</v>
      </c>
      <c r="D219" s="129" t="s">
        <v>174</v>
      </c>
      <c r="E219" s="49" t="s">
        <v>21</v>
      </c>
      <c r="F219" s="131" t="s">
        <v>194</v>
      </c>
      <c r="G219" s="59">
        <f t="shared" si="23"/>
        <v>7</v>
      </c>
      <c r="H219" s="171"/>
      <c r="I219" s="136">
        <f t="shared" si="22"/>
        <v>0</v>
      </c>
    </row>
    <row r="220" spans="1:9" ht="15.75" x14ac:dyDescent="0.2">
      <c r="A220" s="42"/>
      <c r="B220" s="43"/>
      <c r="C220" s="35"/>
      <c r="D220" s="138"/>
      <c r="E220" s="37"/>
      <c r="F220" s="38"/>
      <c r="G220" s="55"/>
      <c r="H220" s="183"/>
      <c r="I220" s="92"/>
    </row>
    <row r="221" spans="1:9" ht="16.5" thickBot="1" x14ac:dyDescent="0.25">
      <c r="A221" s="68"/>
      <c r="B221" s="69"/>
      <c r="C221" s="70"/>
      <c r="D221" s="101" t="s">
        <v>31</v>
      </c>
      <c r="E221" s="72"/>
      <c r="F221" s="102"/>
      <c r="G221" s="103"/>
      <c r="H221" s="187"/>
      <c r="I221" s="56">
        <f>SUM(I173:I219)</f>
        <v>0</v>
      </c>
    </row>
    <row r="222" spans="1:9" s="31" customFormat="1" ht="16.5" thickBot="1" x14ac:dyDescent="0.25">
      <c r="A222" s="104"/>
      <c r="B222" s="105"/>
      <c r="C222" s="106"/>
      <c r="D222" s="107"/>
      <c r="E222" s="108"/>
      <c r="F222" s="109"/>
      <c r="G222" s="110"/>
      <c r="H222" s="188"/>
      <c r="I222" s="111"/>
    </row>
    <row r="223" spans="1:9" s="31" customFormat="1" ht="12.75" x14ac:dyDescent="0.2">
      <c r="D223" s="112"/>
      <c r="G223" s="113"/>
      <c r="H223" s="189"/>
      <c r="I223" s="114"/>
    </row>
    <row r="224" spans="1:9" s="31" customFormat="1" ht="12.75" x14ac:dyDescent="0.2">
      <c r="A224" s="115" t="s">
        <v>65</v>
      </c>
      <c r="D224" s="112"/>
      <c r="G224" s="113"/>
      <c r="H224" s="189"/>
      <c r="I224" s="114"/>
    </row>
    <row r="225" spans="4:9" s="31" customFormat="1" ht="12.75" x14ac:dyDescent="0.2">
      <c r="D225" s="112"/>
      <c r="G225" s="113"/>
      <c r="H225" s="189"/>
      <c r="I225" s="114"/>
    </row>
    <row r="226" spans="4:9" s="31" customFormat="1" ht="12.75" x14ac:dyDescent="0.2">
      <c r="D226" s="112"/>
      <c r="G226" s="113"/>
      <c r="H226" s="189"/>
      <c r="I226" s="114"/>
    </row>
    <row r="227" spans="4:9" s="31" customFormat="1" ht="12.75" x14ac:dyDescent="0.2">
      <c r="D227" s="112"/>
      <c r="G227" s="113"/>
      <c r="H227" s="189"/>
      <c r="I227" s="114"/>
    </row>
    <row r="228" spans="4:9" s="31" customFormat="1" ht="12.75" x14ac:dyDescent="0.2">
      <c r="D228" s="112"/>
      <c r="G228" s="113"/>
      <c r="H228" s="189"/>
      <c r="I228" s="114"/>
    </row>
    <row r="229" spans="4:9" s="31" customFormat="1" ht="12.75" x14ac:dyDescent="0.2">
      <c r="D229" s="112"/>
      <c r="G229" s="113"/>
      <c r="H229" s="189"/>
      <c r="I229" s="114"/>
    </row>
    <row r="230" spans="4:9" s="31" customFormat="1" ht="12.75" x14ac:dyDescent="0.2">
      <c r="D230" s="112"/>
      <c r="G230" s="113"/>
      <c r="H230" s="189"/>
      <c r="I230" s="114"/>
    </row>
    <row r="231" spans="4:9" s="31" customFormat="1" ht="12.75" x14ac:dyDescent="0.2">
      <c r="D231" s="112"/>
      <c r="G231" s="113"/>
      <c r="H231" s="189"/>
      <c r="I231" s="114"/>
    </row>
    <row r="232" spans="4:9" s="31" customFormat="1" ht="12.75" x14ac:dyDescent="0.2">
      <c r="D232" s="112"/>
      <c r="G232" s="113"/>
      <c r="H232" s="189"/>
      <c r="I232" s="114"/>
    </row>
    <row r="233" spans="4:9" s="31" customFormat="1" ht="12.75" x14ac:dyDescent="0.2">
      <c r="D233" s="112"/>
      <c r="G233" s="113"/>
      <c r="H233" s="189"/>
      <c r="I233" s="114"/>
    </row>
    <row r="234" spans="4:9" s="31" customFormat="1" ht="12.75" x14ac:dyDescent="0.2">
      <c r="D234" s="112"/>
      <c r="G234" s="113"/>
      <c r="H234" s="189"/>
      <c r="I234" s="114"/>
    </row>
    <row r="235" spans="4:9" s="31" customFormat="1" ht="12.75" x14ac:dyDescent="0.2">
      <c r="D235" s="112"/>
      <c r="G235" s="113"/>
      <c r="H235" s="189"/>
      <c r="I235" s="114"/>
    </row>
    <row r="236" spans="4:9" s="31" customFormat="1" ht="12.75" x14ac:dyDescent="0.2">
      <c r="D236" s="112"/>
      <c r="G236" s="113"/>
      <c r="H236" s="189"/>
      <c r="I236" s="114"/>
    </row>
    <row r="237" spans="4:9" s="31" customFormat="1" ht="12.75" x14ac:dyDescent="0.2">
      <c r="D237" s="112"/>
      <c r="G237" s="113"/>
      <c r="H237" s="189"/>
      <c r="I237" s="114"/>
    </row>
    <row r="238" spans="4:9" s="31" customFormat="1" ht="12.75" x14ac:dyDescent="0.2">
      <c r="D238" s="112"/>
      <c r="G238" s="113"/>
      <c r="H238" s="189"/>
      <c r="I238" s="114"/>
    </row>
    <row r="239" spans="4:9" s="31" customFormat="1" ht="12.75" x14ac:dyDescent="0.2">
      <c r="D239" s="112"/>
      <c r="G239" s="113"/>
      <c r="H239" s="189"/>
      <c r="I239" s="114"/>
    </row>
    <row r="240" spans="4:9" s="31" customFormat="1" ht="12.75" x14ac:dyDescent="0.2">
      <c r="D240" s="112"/>
      <c r="G240" s="113"/>
      <c r="H240" s="189"/>
      <c r="I240" s="114"/>
    </row>
    <row r="241" spans="4:9" s="31" customFormat="1" ht="12.75" x14ac:dyDescent="0.2">
      <c r="D241" s="112"/>
      <c r="G241" s="113"/>
      <c r="H241" s="189"/>
      <c r="I241" s="114"/>
    </row>
    <row r="242" spans="4:9" s="31" customFormat="1" ht="12.75" x14ac:dyDescent="0.2">
      <c r="D242" s="112"/>
      <c r="G242" s="113"/>
      <c r="H242" s="189"/>
      <c r="I242" s="114"/>
    </row>
    <row r="243" spans="4:9" s="31" customFormat="1" ht="12.75" x14ac:dyDescent="0.2">
      <c r="D243" s="112"/>
      <c r="G243" s="113"/>
      <c r="H243" s="189"/>
      <c r="I243" s="114"/>
    </row>
    <row r="244" spans="4:9" s="31" customFormat="1" ht="12.75" x14ac:dyDescent="0.2">
      <c r="D244" s="112"/>
      <c r="G244" s="113"/>
      <c r="H244" s="189"/>
      <c r="I244" s="114"/>
    </row>
    <row r="245" spans="4:9" s="31" customFormat="1" ht="12.75" x14ac:dyDescent="0.2">
      <c r="D245" s="112"/>
      <c r="G245" s="113"/>
      <c r="H245" s="189"/>
      <c r="I245" s="114"/>
    </row>
    <row r="246" spans="4:9" s="31" customFormat="1" ht="12.75" x14ac:dyDescent="0.2">
      <c r="D246" s="112"/>
      <c r="G246" s="113"/>
      <c r="H246" s="189"/>
      <c r="I246" s="114"/>
    </row>
    <row r="247" spans="4:9" s="31" customFormat="1" ht="12.75" x14ac:dyDescent="0.2">
      <c r="D247" s="112"/>
      <c r="G247" s="113"/>
      <c r="H247" s="189"/>
      <c r="I247" s="114"/>
    </row>
    <row r="248" spans="4:9" s="31" customFormat="1" ht="12.75" x14ac:dyDescent="0.2">
      <c r="D248" s="112"/>
      <c r="G248" s="113"/>
      <c r="H248" s="189"/>
      <c r="I248" s="114"/>
    </row>
    <row r="249" spans="4:9" s="31" customFormat="1" ht="12.75" x14ac:dyDescent="0.2">
      <c r="D249" s="112"/>
      <c r="G249" s="113"/>
      <c r="H249" s="189"/>
      <c r="I249" s="114"/>
    </row>
    <row r="250" spans="4:9" s="31" customFormat="1" ht="12.75" x14ac:dyDescent="0.2">
      <c r="D250" s="112"/>
      <c r="G250" s="113"/>
      <c r="H250" s="189"/>
      <c r="I250" s="114"/>
    </row>
    <row r="251" spans="4:9" s="31" customFormat="1" ht="12.75" x14ac:dyDescent="0.2">
      <c r="D251" s="112"/>
      <c r="G251" s="113"/>
      <c r="H251" s="189"/>
      <c r="I251" s="114"/>
    </row>
    <row r="252" spans="4:9" s="31" customFormat="1" ht="12.75" x14ac:dyDescent="0.2">
      <c r="D252" s="112"/>
      <c r="G252" s="113"/>
      <c r="H252" s="189"/>
      <c r="I252" s="114"/>
    </row>
    <row r="253" spans="4:9" s="31" customFormat="1" ht="12.75" x14ac:dyDescent="0.2">
      <c r="D253" s="112"/>
      <c r="G253" s="113"/>
      <c r="H253" s="189"/>
      <c r="I253" s="114"/>
    </row>
    <row r="254" spans="4:9" s="31" customFormat="1" ht="12.75" x14ac:dyDescent="0.2">
      <c r="D254" s="112"/>
      <c r="G254" s="113"/>
      <c r="H254" s="189"/>
      <c r="I254" s="114"/>
    </row>
    <row r="255" spans="4:9" s="31" customFormat="1" ht="12.75" x14ac:dyDescent="0.2">
      <c r="D255" s="112"/>
      <c r="G255" s="113"/>
      <c r="H255" s="189"/>
      <c r="I255" s="114"/>
    </row>
    <row r="256" spans="4:9" s="31" customFormat="1" ht="12.75" x14ac:dyDescent="0.2">
      <c r="D256" s="112"/>
      <c r="G256" s="113"/>
      <c r="H256" s="189"/>
      <c r="I256" s="114"/>
    </row>
    <row r="257" spans="4:9" s="31" customFormat="1" ht="12.75" x14ac:dyDescent="0.2">
      <c r="D257" s="112"/>
      <c r="G257" s="113"/>
      <c r="H257" s="189"/>
      <c r="I257" s="114"/>
    </row>
    <row r="258" spans="4:9" s="31" customFormat="1" ht="12.75" x14ac:dyDescent="0.2">
      <c r="D258" s="112"/>
      <c r="G258" s="113"/>
      <c r="H258" s="189"/>
      <c r="I258" s="114"/>
    </row>
    <row r="259" spans="4:9" s="31" customFormat="1" ht="12.75" x14ac:dyDescent="0.2">
      <c r="D259" s="112"/>
      <c r="G259" s="113"/>
      <c r="H259" s="189"/>
      <c r="I259" s="114"/>
    </row>
    <row r="260" spans="4:9" s="31" customFormat="1" ht="12.75" x14ac:dyDescent="0.2">
      <c r="D260" s="112"/>
      <c r="G260" s="113"/>
      <c r="H260" s="189"/>
      <c r="I260" s="114"/>
    </row>
    <row r="261" spans="4:9" s="31" customFormat="1" ht="12.75" x14ac:dyDescent="0.2">
      <c r="D261" s="112"/>
      <c r="G261" s="113"/>
      <c r="H261" s="189"/>
      <c r="I261" s="114"/>
    </row>
    <row r="262" spans="4:9" s="31" customFormat="1" ht="12.75" x14ac:dyDescent="0.2">
      <c r="D262" s="112"/>
      <c r="G262" s="113"/>
      <c r="H262" s="189"/>
      <c r="I262" s="114"/>
    </row>
    <row r="263" spans="4:9" s="31" customFormat="1" ht="12.75" x14ac:dyDescent="0.2">
      <c r="D263" s="112"/>
      <c r="G263" s="113"/>
      <c r="H263" s="189"/>
      <c r="I263" s="114"/>
    </row>
    <row r="264" spans="4:9" s="31" customFormat="1" ht="12.75" x14ac:dyDescent="0.2">
      <c r="D264" s="112"/>
      <c r="G264" s="113"/>
      <c r="H264" s="189"/>
      <c r="I264" s="114"/>
    </row>
    <row r="265" spans="4:9" s="31" customFormat="1" ht="12.75" x14ac:dyDescent="0.2">
      <c r="D265" s="112"/>
      <c r="G265" s="113"/>
      <c r="H265" s="189"/>
      <c r="I265" s="114"/>
    </row>
    <row r="266" spans="4:9" s="31" customFormat="1" ht="12.75" x14ac:dyDescent="0.2">
      <c r="D266" s="112"/>
      <c r="G266" s="113"/>
      <c r="H266" s="189"/>
      <c r="I266" s="114"/>
    </row>
    <row r="267" spans="4:9" s="31" customFormat="1" ht="12.75" x14ac:dyDescent="0.2">
      <c r="D267" s="112"/>
      <c r="G267" s="113"/>
      <c r="H267" s="189"/>
      <c r="I267" s="114"/>
    </row>
    <row r="268" spans="4:9" s="31" customFormat="1" ht="12.75" x14ac:dyDescent="0.2">
      <c r="D268" s="112"/>
      <c r="G268" s="113"/>
      <c r="H268" s="189"/>
      <c r="I268" s="114"/>
    </row>
    <row r="269" spans="4:9" s="31" customFormat="1" ht="12.75" x14ac:dyDescent="0.2">
      <c r="D269" s="112"/>
      <c r="G269" s="113"/>
      <c r="H269" s="189"/>
      <c r="I269" s="114"/>
    </row>
    <row r="270" spans="4:9" s="31" customFormat="1" ht="12.75" x14ac:dyDescent="0.2">
      <c r="D270" s="112"/>
      <c r="G270" s="113"/>
      <c r="H270" s="189"/>
      <c r="I270" s="114"/>
    </row>
    <row r="271" spans="4:9" s="31" customFormat="1" ht="12.75" x14ac:dyDescent="0.2">
      <c r="D271" s="112"/>
      <c r="G271" s="113"/>
      <c r="H271" s="189"/>
      <c r="I271" s="114"/>
    </row>
    <row r="272" spans="4:9" s="31" customFormat="1" ht="12.75" x14ac:dyDescent="0.2">
      <c r="D272" s="112"/>
      <c r="G272" s="113"/>
      <c r="H272" s="189"/>
      <c r="I272" s="114"/>
    </row>
    <row r="273" spans="4:9" s="31" customFormat="1" ht="12.75" x14ac:dyDescent="0.2">
      <c r="D273" s="112"/>
      <c r="G273" s="113"/>
      <c r="H273" s="189"/>
      <c r="I273" s="114"/>
    </row>
    <row r="274" spans="4:9" s="31" customFormat="1" ht="12.75" x14ac:dyDescent="0.2">
      <c r="D274" s="112"/>
      <c r="G274" s="113"/>
      <c r="H274" s="189"/>
      <c r="I274" s="114"/>
    </row>
    <row r="275" spans="4:9" s="31" customFormat="1" ht="12.75" x14ac:dyDescent="0.2">
      <c r="D275" s="112"/>
      <c r="G275" s="113"/>
      <c r="H275" s="189"/>
      <c r="I275" s="114"/>
    </row>
    <row r="276" spans="4:9" s="31" customFormat="1" ht="12.75" x14ac:dyDescent="0.2">
      <c r="D276" s="112"/>
      <c r="G276" s="113"/>
      <c r="H276" s="189"/>
      <c r="I276" s="114"/>
    </row>
    <row r="277" spans="4:9" s="31" customFormat="1" ht="12.75" x14ac:dyDescent="0.2">
      <c r="D277" s="112"/>
      <c r="G277" s="113"/>
      <c r="H277" s="189"/>
      <c r="I277" s="114"/>
    </row>
    <row r="278" spans="4:9" s="31" customFormat="1" ht="12.75" x14ac:dyDescent="0.2">
      <c r="D278" s="112"/>
      <c r="G278" s="113"/>
      <c r="H278" s="189"/>
      <c r="I278" s="114"/>
    </row>
    <row r="279" spans="4:9" s="31" customFormat="1" ht="12.75" x14ac:dyDescent="0.2">
      <c r="D279" s="112"/>
      <c r="G279" s="113"/>
      <c r="H279" s="189"/>
      <c r="I279" s="114"/>
    </row>
    <row r="280" spans="4:9" s="31" customFormat="1" ht="12.75" x14ac:dyDescent="0.2">
      <c r="D280" s="112"/>
      <c r="G280" s="113"/>
      <c r="H280" s="189"/>
      <c r="I280" s="114"/>
    </row>
    <row r="281" spans="4:9" s="31" customFormat="1" ht="12.75" x14ac:dyDescent="0.2">
      <c r="D281" s="112"/>
      <c r="G281" s="113"/>
      <c r="H281" s="189"/>
      <c r="I281" s="114"/>
    </row>
    <row r="282" spans="4:9" s="31" customFormat="1" ht="12.75" x14ac:dyDescent="0.2">
      <c r="D282" s="112"/>
      <c r="G282" s="113"/>
      <c r="H282" s="189"/>
      <c r="I282" s="114"/>
    </row>
    <row r="283" spans="4:9" s="31" customFormat="1" ht="12.75" x14ac:dyDescent="0.2">
      <c r="D283" s="112"/>
      <c r="G283" s="113"/>
      <c r="H283" s="189"/>
      <c r="I283" s="114"/>
    </row>
    <row r="284" spans="4:9" s="31" customFormat="1" ht="12.75" x14ac:dyDescent="0.2">
      <c r="D284" s="112"/>
      <c r="G284" s="113"/>
      <c r="H284" s="189"/>
      <c r="I284" s="114"/>
    </row>
    <row r="285" spans="4:9" s="31" customFormat="1" ht="12.75" x14ac:dyDescent="0.2">
      <c r="D285" s="112"/>
      <c r="G285" s="113"/>
      <c r="H285" s="189"/>
      <c r="I285" s="114"/>
    </row>
    <row r="286" spans="4:9" s="31" customFormat="1" ht="12.75" x14ac:dyDescent="0.2">
      <c r="D286" s="112"/>
      <c r="G286" s="113"/>
      <c r="H286" s="189"/>
      <c r="I286" s="114"/>
    </row>
    <row r="287" spans="4:9" s="31" customFormat="1" ht="12.75" x14ac:dyDescent="0.2">
      <c r="D287" s="112"/>
      <c r="G287" s="113"/>
      <c r="H287" s="189"/>
      <c r="I287" s="114"/>
    </row>
    <row r="288" spans="4:9" s="31" customFormat="1" ht="12.75" x14ac:dyDescent="0.2">
      <c r="D288" s="112"/>
      <c r="G288" s="113"/>
      <c r="H288" s="189"/>
      <c r="I288" s="114"/>
    </row>
    <row r="289" spans="4:9" s="31" customFormat="1" ht="12.75" x14ac:dyDescent="0.2">
      <c r="D289" s="112"/>
      <c r="G289" s="113"/>
      <c r="H289" s="189"/>
      <c r="I289" s="114"/>
    </row>
    <row r="290" spans="4:9" s="31" customFormat="1" ht="12.75" x14ac:dyDescent="0.2">
      <c r="D290" s="112"/>
      <c r="G290" s="113"/>
      <c r="H290" s="189"/>
      <c r="I290" s="114"/>
    </row>
    <row r="291" spans="4:9" s="31" customFormat="1" ht="12.75" x14ac:dyDescent="0.2">
      <c r="D291" s="112"/>
      <c r="G291" s="113"/>
      <c r="H291" s="189"/>
      <c r="I291" s="114"/>
    </row>
    <row r="292" spans="4:9" s="31" customFormat="1" ht="12.75" x14ac:dyDescent="0.2">
      <c r="D292" s="112"/>
      <c r="G292" s="113"/>
      <c r="H292" s="189"/>
      <c r="I292" s="114"/>
    </row>
    <row r="293" spans="4:9" s="31" customFormat="1" ht="12.75" x14ac:dyDescent="0.2">
      <c r="D293" s="112"/>
      <c r="G293" s="113"/>
      <c r="H293" s="189"/>
      <c r="I293" s="114"/>
    </row>
    <row r="294" spans="4:9" s="31" customFormat="1" ht="12.75" x14ac:dyDescent="0.2">
      <c r="D294" s="112"/>
      <c r="G294" s="113"/>
      <c r="H294" s="189"/>
      <c r="I294" s="114"/>
    </row>
    <row r="295" spans="4:9" s="31" customFormat="1" ht="12.75" x14ac:dyDescent="0.2">
      <c r="D295" s="112"/>
      <c r="G295" s="113"/>
      <c r="H295" s="189"/>
      <c r="I295" s="114"/>
    </row>
    <row r="296" spans="4:9" s="31" customFormat="1" ht="12.75" x14ac:dyDescent="0.2">
      <c r="D296" s="112"/>
      <c r="G296" s="113"/>
      <c r="H296" s="189"/>
      <c r="I296" s="114"/>
    </row>
    <row r="297" spans="4:9" s="31" customFormat="1" ht="12.75" x14ac:dyDescent="0.2">
      <c r="D297" s="112"/>
      <c r="G297" s="113"/>
      <c r="H297" s="189"/>
      <c r="I297" s="114"/>
    </row>
    <row r="298" spans="4:9" s="31" customFormat="1" ht="12.75" x14ac:dyDescent="0.2">
      <c r="D298" s="112"/>
      <c r="G298" s="113"/>
      <c r="H298" s="189"/>
      <c r="I298" s="114"/>
    </row>
    <row r="299" spans="4:9" s="31" customFormat="1" ht="12.75" x14ac:dyDescent="0.2">
      <c r="D299" s="112"/>
      <c r="G299" s="113"/>
      <c r="H299" s="189"/>
      <c r="I299" s="114"/>
    </row>
    <row r="300" spans="4:9" s="31" customFormat="1" ht="12.75" x14ac:dyDescent="0.2">
      <c r="D300" s="112"/>
      <c r="G300" s="113"/>
      <c r="H300" s="189"/>
      <c r="I300" s="114"/>
    </row>
    <row r="301" spans="4:9" s="31" customFormat="1" ht="12.75" x14ac:dyDescent="0.2">
      <c r="D301" s="112"/>
      <c r="G301" s="113"/>
      <c r="H301" s="189"/>
      <c r="I301" s="114"/>
    </row>
    <row r="302" spans="4:9" s="31" customFormat="1" ht="12.75" x14ac:dyDescent="0.2">
      <c r="D302" s="112"/>
      <c r="G302" s="113"/>
      <c r="H302" s="189"/>
      <c r="I302" s="114"/>
    </row>
    <row r="303" spans="4:9" s="31" customFormat="1" ht="12.75" x14ac:dyDescent="0.2">
      <c r="D303" s="112"/>
      <c r="G303" s="113"/>
      <c r="H303" s="189"/>
      <c r="I303" s="114"/>
    </row>
    <row r="304" spans="4:9" s="31" customFormat="1" ht="12.75" x14ac:dyDescent="0.2">
      <c r="D304" s="112"/>
      <c r="G304" s="113"/>
      <c r="H304" s="189"/>
      <c r="I304" s="114"/>
    </row>
    <row r="305" spans="1:9" s="31" customFormat="1" ht="12.75" x14ac:dyDescent="0.2">
      <c r="D305" s="112"/>
      <c r="G305" s="113"/>
      <c r="H305" s="189"/>
      <c r="I305" s="114"/>
    </row>
    <row r="306" spans="1:9" s="31" customFormat="1" ht="12.75" x14ac:dyDescent="0.2">
      <c r="D306" s="112"/>
      <c r="G306" s="113"/>
      <c r="H306" s="189"/>
      <c r="I306" s="114"/>
    </row>
    <row r="307" spans="1:9" x14ac:dyDescent="0.2">
      <c r="A307" s="31"/>
      <c r="B307" s="31"/>
      <c r="C307" s="31"/>
      <c r="D307" s="112"/>
      <c r="E307" s="31"/>
      <c r="F307" s="31"/>
      <c r="G307" s="113"/>
      <c r="H307" s="189"/>
      <c r="I307" s="114"/>
    </row>
    <row r="308" spans="1:9" x14ac:dyDescent="0.2">
      <c r="G308" s="118"/>
      <c r="H308" s="190"/>
      <c r="I308" s="119"/>
    </row>
    <row r="309" spans="1:9" x14ac:dyDescent="0.2">
      <c r="G309" s="118"/>
      <c r="H309" s="190"/>
      <c r="I309" s="119"/>
    </row>
    <row r="310" spans="1:9" x14ac:dyDescent="0.2">
      <c r="G310" s="118"/>
      <c r="H310" s="190"/>
      <c r="I310" s="119"/>
    </row>
    <row r="311" spans="1:9" x14ac:dyDescent="0.2">
      <c r="G311" s="118"/>
      <c r="H311" s="190"/>
      <c r="I311" s="119"/>
    </row>
    <row r="312" spans="1:9" x14ac:dyDescent="0.2">
      <c r="G312" s="118"/>
      <c r="H312" s="190"/>
      <c r="I312" s="119"/>
    </row>
    <row r="313" spans="1:9" x14ac:dyDescent="0.2">
      <c r="G313" s="118"/>
      <c r="H313" s="190"/>
      <c r="I313" s="119"/>
    </row>
    <row r="314" spans="1:9" x14ac:dyDescent="0.2">
      <c r="G314" s="118"/>
      <c r="H314" s="190"/>
      <c r="I314" s="119"/>
    </row>
    <row r="315" spans="1:9" x14ac:dyDescent="0.2">
      <c r="G315" s="118"/>
      <c r="H315" s="190"/>
      <c r="I315" s="119"/>
    </row>
    <row r="316" spans="1:9" x14ac:dyDescent="0.2">
      <c r="G316" s="118"/>
      <c r="H316" s="190"/>
      <c r="I316" s="119"/>
    </row>
    <row r="317" spans="1:9" x14ac:dyDescent="0.2">
      <c r="G317" s="118"/>
      <c r="H317" s="190"/>
      <c r="I317" s="119"/>
    </row>
    <row r="318" spans="1:9" x14ac:dyDescent="0.2">
      <c r="G318" s="118"/>
      <c r="H318" s="190"/>
      <c r="I318" s="119"/>
    </row>
    <row r="319" spans="1:9" x14ac:dyDescent="0.2">
      <c r="G319" s="118"/>
      <c r="H319" s="190"/>
      <c r="I319" s="119"/>
    </row>
    <row r="320" spans="1:9" x14ac:dyDescent="0.2">
      <c r="G320" s="118"/>
      <c r="H320" s="190"/>
      <c r="I320" s="119"/>
    </row>
    <row r="321" spans="7:9" x14ac:dyDescent="0.2">
      <c r="G321" s="118"/>
      <c r="H321" s="190"/>
      <c r="I321" s="119"/>
    </row>
    <row r="322" spans="7:9" x14ac:dyDescent="0.2">
      <c r="G322" s="118"/>
      <c r="H322" s="190"/>
      <c r="I322" s="119"/>
    </row>
    <row r="323" spans="7:9" x14ac:dyDescent="0.2">
      <c r="G323" s="118"/>
      <c r="H323" s="190"/>
      <c r="I323" s="119"/>
    </row>
    <row r="324" spans="7:9" x14ac:dyDescent="0.2">
      <c r="G324" s="118"/>
      <c r="H324" s="190"/>
      <c r="I324" s="119"/>
    </row>
    <row r="325" spans="7:9" x14ac:dyDescent="0.2">
      <c r="G325" s="118"/>
      <c r="H325" s="190"/>
      <c r="I325" s="119"/>
    </row>
    <row r="326" spans="7:9" x14ac:dyDescent="0.2">
      <c r="G326" s="118"/>
      <c r="H326" s="190"/>
      <c r="I326" s="119"/>
    </row>
    <row r="327" spans="7:9" x14ac:dyDescent="0.2">
      <c r="G327" s="118"/>
      <c r="H327" s="190"/>
      <c r="I327" s="119"/>
    </row>
    <row r="328" spans="7:9" x14ac:dyDescent="0.2">
      <c r="G328" s="118"/>
      <c r="H328" s="190"/>
      <c r="I328" s="119"/>
    </row>
    <row r="329" spans="7:9" x14ac:dyDescent="0.2">
      <c r="G329" s="118"/>
      <c r="H329" s="190"/>
      <c r="I329" s="119"/>
    </row>
    <row r="330" spans="7:9" x14ac:dyDescent="0.2">
      <c r="G330" s="118"/>
      <c r="H330" s="190"/>
      <c r="I330" s="119"/>
    </row>
    <row r="331" spans="7:9" x14ac:dyDescent="0.2">
      <c r="G331" s="118"/>
      <c r="H331" s="190"/>
      <c r="I331" s="119"/>
    </row>
    <row r="332" spans="7:9" x14ac:dyDescent="0.2">
      <c r="G332" s="118"/>
      <c r="H332" s="190"/>
      <c r="I332" s="119"/>
    </row>
    <row r="333" spans="7:9" x14ac:dyDescent="0.2">
      <c r="G333" s="118"/>
      <c r="H333" s="190"/>
      <c r="I333" s="119"/>
    </row>
    <row r="334" spans="7:9" x14ac:dyDescent="0.2">
      <c r="G334" s="118"/>
      <c r="H334" s="190"/>
      <c r="I334" s="119"/>
    </row>
    <row r="335" spans="7:9" x14ac:dyDescent="0.2">
      <c r="G335" s="118"/>
      <c r="H335" s="190"/>
      <c r="I335" s="119"/>
    </row>
    <row r="336" spans="7:9" x14ac:dyDescent="0.2">
      <c r="G336" s="118"/>
      <c r="H336" s="190"/>
      <c r="I336" s="119"/>
    </row>
    <row r="337" spans="7:9" x14ac:dyDescent="0.2">
      <c r="G337" s="118"/>
      <c r="H337" s="190"/>
      <c r="I337" s="119"/>
    </row>
    <row r="338" spans="7:9" x14ac:dyDescent="0.2">
      <c r="G338" s="118"/>
      <c r="H338" s="190"/>
      <c r="I338" s="119"/>
    </row>
    <row r="339" spans="7:9" x14ac:dyDescent="0.2">
      <c r="G339" s="118"/>
      <c r="H339" s="190"/>
      <c r="I339" s="119"/>
    </row>
    <row r="340" spans="7:9" x14ac:dyDescent="0.2">
      <c r="G340" s="118"/>
      <c r="H340" s="190"/>
      <c r="I340" s="119"/>
    </row>
    <row r="341" spans="7:9" x14ac:dyDescent="0.2">
      <c r="G341" s="118"/>
      <c r="H341" s="190"/>
      <c r="I341" s="119"/>
    </row>
    <row r="342" spans="7:9" x14ac:dyDescent="0.2">
      <c r="G342" s="118"/>
      <c r="H342" s="190"/>
      <c r="I342" s="119"/>
    </row>
    <row r="343" spans="7:9" x14ac:dyDescent="0.2">
      <c r="G343" s="118"/>
      <c r="H343" s="190"/>
      <c r="I343" s="119"/>
    </row>
    <row r="344" spans="7:9" x14ac:dyDescent="0.2">
      <c r="G344" s="118"/>
      <c r="H344" s="190"/>
      <c r="I344" s="119"/>
    </row>
    <row r="345" spans="7:9" x14ac:dyDescent="0.2">
      <c r="G345" s="118"/>
      <c r="H345" s="190"/>
      <c r="I345" s="119"/>
    </row>
    <row r="346" spans="7:9" x14ac:dyDescent="0.2">
      <c r="G346" s="118"/>
      <c r="H346" s="190"/>
      <c r="I346" s="119"/>
    </row>
    <row r="347" spans="7:9" x14ac:dyDescent="0.2">
      <c r="G347" s="118"/>
      <c r="H347" s="190"/>
      <c r="I347" s="119"/>
    </row>
    <row r="348" spans="7:9" x14ac:dyDescent="0.2">
      <c r="G348" s="118"/>
      <c r="H348" s="190"/>
      <c r="I348" s="119"/>
    </row>
    <row r="349" spans="7:9" x14ac:dyDescent="0.2">
      <c r="G349" s="118"/>
      <c r="H349" s="190"/>
      <c r="I349" s="119"/>
    </row>
    <row r="350" spans="7:9" x14ac:dyDescent="0.2">
      <c r="G350" s="118"/>
      <c r="H350" s="190"/>
      <c r="I350" s="119"/>
    </row>
    <row r="351" spans="7:9" x14ac:dyDescent="0.2">
      <c r="G351" s="118"/>
      <c r="H351" s="190"/>
      <c r="I351" s="119"/>
    </row>
    <row r="352" spans="7:9" x14ac:dyDescent="0.2">
      <c r="G352" s="118"/>
      <c r="H352" s="190"/>
      <c r="I352" s="119"/>
    </row>
    <row r="353" spans="7:9" x14ac:dyDescent="0.2">
      <c r="G353" s="118"/>
      <c r="H353" s="190"/>
      <c r="I353" s="119"/>
    </row>
    <row r="354" spans="7:9" x14ac:dyDescent="0.2">
      <c r="G354" s="118"/>
      <c r="H354" s="190"/>
      <c r="I354" s="119"/>
    </row>
    <row r="355" spans="7:9" x14ac:dyDescent="0.2">
      <c r="G355" s="118"/>
      <c r="H355" s="190"/>
      <c r="I355" s="119"/>
    </row>
    <row r="356" spans="7:9" x14ac:dyDescent="0.2">
      <c r="G356" s="118"/>
      <c r="H356" s="190"/>
      <c r="I356" s="119"/>
    </row>
    <row r="357" spans="7:9" x14ac:dyDescent="0.2">
      <c r="G357" s="118"/>
      <c r="H357" s="190"/>
      <c r="I357" s="119"/>
    </row>
    <row r="358" spans="7:9" x14ac:dyDescent="0.2">
      <c r="G358" s="118"/>
      <c r="H358" s="190"/>
      <c r="I358" s="119"/>
    </row>
    <row r="359" spans="7:9" x14ac:dyDescent="0.2">
      <c r="G359" s="118"/>
      <c r="H359" s="190"/>
      <c r="I359" s="119"/>
    </row>
    <row r="360" spans="7:9" x14ac:dyDescent="0.2">
      <c r="G360" s="118"/>
      <c r="H360" s="190"/>
      <c r="I360" s="119"/>
    </row>
    <row r="361" spans="7:9" x14ac:dyDescent="0.2">
      <c r="G361" s="118"/>
      <c r="H361" s="190"/>
      <c r="I361" s="119"/>
    </row>
    <row r="362" spans="7:9" x14ac:dyDescent="0.2">
      <c r="G362" s="118"/>
      <c r="H362" s="190"/>
      <c r="I362" s="119"/>
    </row>
    <row r="363" spans="7:9" x14ac:dyDescent="0.2">
      <c r="G363" s="118"/>
      <c r="H363" s="190"/>
      <c r="I363" s="119"/>
    </row>
    <row r="364" spans="7:9" x14ac:dyDescent="0.2">
      <c r="G364" s="118"/>
      <c r="H364" s="190"/>
      <c r="I364" s="119"/>
    </row>
    <row r="365" spans="7:9" x14ac:dyDescent="0.2">
      <c r="G365" s="118"/>
      <c r="H365" s="190"/>
      <c r="I365" s="119"/>
    </row>
    <row r="366" spans="7:9" x14ac:dyDescent="0.2">
      <c r="G366" s="118"/>
      <c r="H366" s="190"/>
      <c r="I366" s="119"/>
    </row>
    <row r="367" spans="7:9" x14ac:dyDescent="0.2">
      <c r="G367" s="118"/>
      <c r="H367" s="190"/>
      <c r="I367" s="119"/>
    </row>
    <row r="368" spans="7:9" x14ac:dyDescent="0.2">
      <c r="G368" s="118"/>
      <c r="H368" s="190"/>
      <c r="I368" s="119"/>
    </row>
    <row r="369" spans="7:9" x14ac:dyDescent="0.2">
      <c r="G369" s="118"/>
      <c r="H369" s="190"/>
      <c r="I369" s="119"/>
    </row>
    <row r="370" spans="7:9" x14ac:dyDescent="0.2">
      <c r="G370" s="118"/>
      <c r="H370" s="190"/>
      <c r="I370" s="119"/>
    </row>
    <row r="371" spans="7:9" x14ac:dyDescent="0.2">
      <c r="G371" s="118"/>
      <c r="H371" s="190"/>
      <c r="I371" s="119"/>
    </row>
    <row r="372" spans="7:9" x14ac:dyDescent="0.2">
      <c r="G372" s="118"/>
      <c r="H372" s="190"/>
      <c r="I372" s="119"/>
    </row>
    <row r="373" spans="7:9" x14ac:dyDescent="0.2">
      <c r="G373" s="118"/>
      <c r="H373" s="190"/>
      <c r="I373" s="119"/>
    </row>
    <row r="374" spans="7:9" x14ac:dyDescent="0.2">
      <c r="G374" s="118"/>
      <c r="H374" s="190"/>
      <c r="I374" s="119"/>
    </row>
    <row r="375" spans="7:9" x14ac:dyDescent="0.2">
      <c r="G375" s="118"/>
      <c r="H375" s="190"/>
      <c r="I375" s="119"/>
    </row>
    <row r="376" spans="7:9" x14ac:dyDescent="0.2">
      <c r="G376" s="118"/>
      <c r="H376" s="190"/>
      <c r="I376" s="119"/>
    </row>
    <row r="377" spans="7:9" x14ac:dyDescent="0.2">
      <c r="G377" s="118"/>
      <c r="H377" s="190"/>
      <c r="I377" s="119"/>
    </row>
    <row r="378" spans="7:9" x14ac:dyDescent="0.2">
      <c r="G378" s="118"/>
      <c r="H378" s="190"/>
      <c r="I378" s="119"/>
    </row>
    <row r="379" spans="7:9" x14ac:dyDescent="0.2">
      <c r="G379" s="118"/>
      <c r="H379" s="190"/>
      <c r="I379" s="119"/>
    </row>
    <row r="380" spans="7:9" x14ac:dyDescent="0.2">
      <c r="G380" s="118"/>
      <c r="H380" s="190"/>
      <c r="I380" s="119"/>
    </row>
    <row r="381" spans="7:9" x14ac:dyDescent="0.2">
      <c r="G381" s="118"/>
      <c r="H381" s="190"/>
      <c r="I381" s="119"/>
    </row>
    <row r="382" spans="7:9" x14ac:dyDescent="0.2">
      <c r="G382" s="118"/>
      <c r="H382" s="190"/>
      <c r="I382" s="119"/>
    </row>
    <row r="383" spans="7:9" x14ac:dyDescent="0.2">
      <c r="G383" s="118"/>
      <c r="H383" s="190"/>
      <c r="I383" s="119"/>
    </row>
    <row r="384" spans="7:9" x14ac:dyDescent="0.2">
      <c r="G384" s="118"/>
      <c r="H384" s="190"/>
      <c r="I384" s="119"/>
    </row>
    <row r="385" spans="7:9" x14ac:dyDescent="0.2">
      <c r="G385" s="118"/>
      <c r="H385" s="190"/>
      <c r="I385" s="119"/>
    </row>
    <row r="386" spans="7:9" x14ac:dyDescent="0.2">
      <c r="G386" s="118"/>
      <c r="H386" s="190"/>
      <c r="I386" s="119"/>
    </row>
    <row r="387" spans="7:9" x14ac:dyDescent="0.2">
      <c r="G387" s="118"/>
      <c r="H387" s="190"/>
      <c r="I387" s="119"/>
    </row>
    <row r="388" spans="7:9" x14ac:dyDescent="0.2">
      <c r="G388" s="118"/>
      <c r="H388" s="190"/>
      <c r="I388" s="119"/>
    </row>
    <row r="389" spans="7:9" x14ac:dyDescent="0.2">
      <c r="G389" s="118"/>
      <c r="H389" s="190"/>
      <c r="I389" s="119"/>
    </row>
    <row r="390" spans="7:9" x14ac:dyDescent="0.2">
      <c r="G390" s="118"/>
      <c r="H390" s="190"/>
      <c r="I390" s="119"/>
    </row>
    <row r="391" spans="7:9" x14ac:dyDescent="0.2">
      <c r="G391" s="118"/>
      <c r="H391" s="190"/>
      <c r="I391" s="119"/>
    </row>
    <row r="392" spans="7:9" x14ac:dyDescent="0.2">
      <c r="G392" s="118"/>
      <c r="H392" s="190"/>
      <c r="I392" s="119"/>
    </row>
    <row r="393" spans="7:9" x14ac:dyDescent="0.2">
      <c r="G393" s="118"/>
      <c r="H393" s="190"/>
      <c r="I393" s="119"/>
    </row>
    <row r="394" spans="7:9" x14ac:dyDescent="0.2">
      <c r="G394" s="118"/>
      <c r="H394" s="190"/>
      <c r="I394" s="119"/>
    </row>
    <row r="395" spans="7:9" x14ac:dyDescent="0.2">
      <c r="G395" s="118"/>
      <c r="H395" s="190"/>
      <c r="I395" s="119"/>
    </row>
    <row r="396" spans="7:9" x14ac:dyDescent="0.2">
      <c r="G396" s="118"/>
      <c r="H396" s="190"/>
      <c r="I396" s="119"/>
    </row>
    <row r="397" spans="7:9" x14ac:dyDescent="0.2">
      <c r="G397" s="118"/>
      <c r="H397" s="190"/>
      <c r="I397" s="119"/>
    </row>
  </sheetData>
  <sheetProtection selectLockedCells="1" selectUnlockedCells="1"/>
  <customSheetViews>
    <customSheetView guid="{C36BD45E-7A26-427E-9D1C-3938E4714006}" scale="75" fitToPage="1" showRuler="0">
      <pane ySplit="2" topLeftCell="A3" activePane="bottomLeft" state="frozen"/>
      <selection pane="bottomLeft" activeCell="A82" sqref="A82"/>
      <colBreaks count="1" manualBreakCount="1">
        <brk id="13" max="1048575" man="1"/>
      </colBreaks>
      <pageMargins left="0.74803149606299213" right="0.23622047244094491" top="0.94488188976377963" bottom="0.59055118110236227" header="0.35433070866141736" footer="0.19685039370078741"/>
      <printOptions horizontalCentered="1"/>
      <pageSetup paperSize="9" scale="86" fitToHeight="100" orientation="portrait" horizontalDpi="300" verticalDpi="300" r:id="rId1"/>
      <headerFooter alignWithMargins="0">
        <oddHeader>&amp;L&amp;"Times New Roman,Normal"&amp;12Københavns Kommune, Teknik- og Miljøforvaltningen
Center for anlæg og Udbud&amp;R&amp;"Times New Roman,Normal"&amp;12 &amp;A side &amp;P af &amp;N</oddHeader>
        <oddFooter>&amp;L&amp;8&amp;Z&amp;F&amp;R&amp;"Times New Roman,Normal"Dato: &amp;D</oddFooter>
      </headerFooter>
    </customSheetView>
    <customSheetView guid="{0D15794D-33E7-4EDD-A07F-A6066BA93F39}" scale="75" fitToPage="1" showRuler="0">
      <pane ySplit="2" topLeftCell="A3" activePane="bottomLeft" state="frozen"/>
      <selection pane="bottomLeft" activeCell="A12" sqref="A12:IV12"/>
      <colBreaks count="1" manualBreakCount="1">
        <brk id="13" max="1048575" man="1"/>
      </colBreaks>
      <pageMargins left="0.74803149606299213" right="0.23622047244094491" top="0.94488188976377963" bottom="0.59055118110236227" header="0.35433070866141736" footer="0.19685039370078741"/>
      <printOptions horizontalCentered="1"/>
      <pageSetup paperSize="9" scale="86" fitToHeight="100" orientation="portrait" horizontalDpi="300" verticalDpi="300" r:id="rId2"/>
      <headerFooter alignWithMargins="0">
        <oddHeader>&amp;L&amp;"Times New Roman,Normal"&amp;12Københavns Kommune, Teknik- og Miljøforvaltningen
Center for Anlæg og Udbud&amp;R&amp;"Times New Roman,Normal"&amp;12 &amp;A side &amp;P af &amp;N</oddHeader>
        <oddFooter>&amp;L&amp;8&amp;F &amp;A&amp;R&amp;"Times New Roman,Normal"&amp;P af &amp;N</oddFooter>
      </headerFooter>
    </customSheetView>
  </customSheetViews>
  <mergeCells count="2">
    <mergeCell ref="A1:F1"/>
    <mergeCell ref="G1:I1"/>
  </mergeCells>
  <phoneticPr fontId="0" type="noConversion"/>
  <conditionalFormatting sqref="G1:I1 I112 I93:I102 I105:I109 I166:I168 I2:I23 I72 I220:I65405 I63:I66 I74:I91 I25 I68:I70 I170:I207 I215:I216 I27:I61 I138:I163 I114:I136">
    <cfRule type="cellIs" dxfId="20" priority="68" stopIfTrue="1" operator="equal">
      <formula>0</formula>
    </cfRule>
  </conditionalFormatting>
  <conditionalFormatting sqref="I111">
    <cfRule type="cellIs" dxfId="19" priority="56" stopIfTrue="1" operator="equal">
      <formula>0</formula>
    </cfRule>
  </conditionalFormatting>
  <conditionalFormatting sqref="I113">
    <cfRule type="cellIs" dxfId="18" priority="44" stopIfTrue="1" operator="equal">
      <formula>0</formula>
    </cfRule>
  </conditionalFormatting>
  <conditionalFormatting sqref="I104">
    <cfRule type="cellIs" dxfId="17" priority="40" stopIfTrue="1" operator="equal">
      <formula>0</formula>
    </cfRule>
  </conditionalFormatting>
  <conditionalFormatting sqref="I137">
    <cfRule type="cellIs" dxfId="16" priority="35" stopIfTrue="1" operator="equal">
      <formula>0</formula>
    </cfRule>
  </conditionalFormatting>
  <conditionalFormatting sqref="I169">
    <cfRule type="cellIs" dxfId="15" priority="31" stopIfTrue="1" operator="equal">
      <formula>0</formula>
    </cfRule>
  </conditionalFormatting>
  <conditionalFormatting sqref="I92">
    <cfRule type="cellIs" dxfId="14" priority="25" stopIfTrue="1" operator="equal">
      <formula>0</formula>
    </cfRule>
  </conditionalFormatting>
  <conditionalFormatting sqref="I103">
    <cfRule type="cellIs" dxfId="13" priority="24" stopIfTrue="1" operator="equal">
      <formula>0</formula>
    </cfRule>
  </conditionalFormatting>
  <conditionalFormatting sqref="I110">
    <cfRule type="cellIs" dxfId="12" priority="23" stopIfTrue="1" operator="equal">
      <formula>0</formula>
    </cfRule>
  </conditionalFormatting>
  <conditionalFormatting sqref="I164">
    <cfRule type="cellIs" dxfId="11" priority="22" stopIfTrue="1" operator="equal">
      <formula>0</formula>
    </cfRule>
  </conditionalFormatting>
  <conditionalFormatting sqref="I165">
    <cfRule type="cellIs" dxfId="10" priority="21" stopIfTrue="1" operator="equal">
      <formula>0</formula>
    </cfRule>
  </conditionalFormatting>
  <conditionalFormatting sqref="I71">
    <cfRule type="cellIs" dxfId="9" priority="19" stopIfTrue="1" operator="equal">
      <formula>0</formula>
    </cfRule>
  </conditionalFormatting>
  <conditionalFormatting sqref="I217:I218">
    <cfRule type="cellIs" dxfId="8" priority="18" stopIfTrue="1" operator="equal">
      <formula>0</formula>
    </cfRule>
  </conditionalFormatting>
  <conditionalFormatting sqref="I219">
    <cfRule type="cellIs" dxfId="7" priority="17" stopIfTrue="1" operator="equal">
      <formula>0</formula>
    </cfRule>
  </conditionalFormatting>
  <conditionalFormatting sqref="I62">
    <cfRule type="cellIs" dxfId="6" priority="16" stopIfTrue="1" operator="equal">
      <formula>0</formula>
    </cfRule>
  </conditionalFormatting>
  <conditionalFormatting sqref="I73">
    <cfRule type="cellIs" dxfId="5" priority="15" stopIfTrue="1" operator="equal">
      <formula>0</formula>
    </cfRule>
  </conditionalFormatting>
  <conditionalFormatting sqref="I24">
    <cfRule type="cellIs" dxfId="4" priority="14" stopIfTrue="1" operator="equal">
      <formula>0</formula>
    </cfRule>
  </conditionalFormatting>
  <conditionalFormatting sqref="I67">
    <cfRule type="cellIs" dxfId="3" priority="13" stopIfTrue="1" operator="equal">
      <formula>0</formula>
    </cfRule>
  </conditionalFormatting>
  <conditionalFormatting sqref="I212:I214 I208:I210">
    <cfRule type="cellIs" dxfId="2" priority="3" stopIfTrue="1" operator="equal">
      <formula>0</formula>
    </cfRule>
  </conditionalFormatting>
  <conditionalFormatting sqref="I211">
    <cfRule type="cellIs" dxfId="1" priority="2" stopIfTrue="1" operator="equal">
      <formula>0</formula>
    </cfRule>
  </conditionalFormatting>
  <conditionalFormatting sqref="I26">
    <cfRule type="cellIs" dxfId="0" priority="1" stopIfTrue="1" operator="equal">
      <formula>0</formula>
    </cfRule>
  </conditionalFormatting>
  <printOptions horizontalCentered="1"/>
  <pageMargins left="0.74803149606299213" right="0.23622047244094491" top="0.94488188976377963" bottom="0.59055118110236227" header="0.35433070866141736" footer="0.19685039370078741"/>
  <pageSetup paperSize="9" scale="51" fitToHeight="100" orientation="portrait" horizontalDpi="300" verticalDpi="300" r:id="rId3"/>
  <headerFooter alignWithMargins="0">
    <oddHeader>&amp;R&amp;"Times New Roman,Normal"&amp;12 &amp;A side &amp;P af &amp;N</oddHeader>
    <oddFooter>&amp;L&amp;8&amp;F &amp;A&amp;R&amp;"Times New Roman,Normal"&amp;P af &amp;N</oddFooter>
  </headerFooter>
  <rowBreaks count="5" manualBreakCount="5">
    <brk id="41" max="8" man="1"/>
    <brk id="58" max="8" man="1"/>
    <brk id="114" max="8" man="1"/>
    <brk id="130" max="8" man="1"/>
    <brk id="149" max="8" man="1"/>
  </rowBreaks>
  <drawing r:id="rId4"/>
  <legacyDrawing r:id="rId5"/>
  <controls>
    <mc:AlternateContent xmlns:mc="http://schemas.openxmlformats.org/markup-compatibility/2006">
      <mc:Choice Requires="x14">
        <control shapeId="6152" r:id="rId6" name="CommandButton2">
          <controlPr defaultSize="0" autoLine="0" r:id="rId7">
            <anchor moveWithCells="1">
              <from>
                <xdr:col>10</xdr:col>
                <xdr:colOff>0</xdr:colOff>
                <xdr:row>1</xdr:row>
                <xdr:rowOff>47625</xdr:rowOff>
              </from>
              <to>
                <xdr:col>12</xdr:col>
                <xdr:colOff>409575</xdr:colOff>
                <xdr:row>1</xdr:row>
                <xdr:rowOff>352425</xdr:rowOff>
              </to>
            </anchor>
          </controlPr>
        </control>
      </mc:Choice>
      <mc:Fallback>
        <control shapeId="6152" r:id="rId6" name="CommandButton2"/>
      </mc:Fallback>
    </mc:AlternateContent>
    <mc:AlternateContent xmlns:mc="http://schemas.openxmlformats.org/markup-compatibility/2006">
      <mc:Choice Requires="x14">
        <control shapeId="6151" r:id="rId8" name="CommandButton1">
          <controlPr defaultSize="0" autoLine="0" r:id="rId9">
            <anchor moveWithCells="1">
              <from>
                <xdr:col>10</xdr:col>
                <xdr:colOff>0</xdr:colOff>
                <xdr:row>0</xdr:row>
                <xdr:rowOff>28575</xdr:rowOff>
              </from>
              <to>
                <xdr:col>12</xdr:col>
                <xdr:colOff>400050</xdr:colOff>
                <xdr:row>0</xdr:row>
                <xdr:rowOff>314325</xdr:rowOff>
              </to>
            </anchor>
          </controlPr>
        </control>
      </mc:Choice>
      <mc:Fallback>
        <control shapeId="6151" r:id="rId8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13</vt:i4>
      </vt:variant>
    </vt:vector>
  </HeadingPairs>
  <TitlesOfParts>
    <vt:vector size="16" baseType="lpstr">
      <vt:lpstr>TBL Side A</vt:lpstr>
      <vt:lpstr>Forside</vt:lpstr>
      <vt:lpstr>Tilbudsliste</vt:lpstr>
      <vt:lpstr>HP01_Kontrakt</vt:lpstr>
      <vt:lpstr>HP02_Kontrakt</vt:lpstr>
      <vt:lpstr>HP03_Kontrakt</vt:lpstr>
      <vt:lpstr>HP04_Kontrakt</vt:lpstr>
      <vt:lpstr>HP05_Kontrakt</vt:lpstr>
      <vt:lpstr>HP06_Kontrakt</vt:lpstr>
      <vt:lpstr>HP07_Kontrakt</vt:lpstr>
      <vt:lpstr>HP09_Kontrakt</vt:lpstr>
      <vt:lpstr>HP10_Kontrakt</vt:lpstr>
      <vt:lpstr>HP11_Kontrakt</vt:lpstr>
      <vt:lpstr>'TBL Side A'!Udskriftsområde</vt:lpstr>
      <vt:lpstr>Tilbudsliste!Udskriftsområde</vt:lpstr>
      <vt:lpstr>Tilbudsliste!Udskriftstitler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Rikke K. Wittendorff</dc:creator>
  <cp:lastModifiedBy>Wittendorf, Rikke</cp:lastModifiedBy>
  <cp:lastPrinted>2014-01-23T12:40:30Z</cp:lastPrinted>
  <dcterms:created xsi:type="dcterms:W3CDTF">1997-06-19T09:36:56Z</dcterms:created>
  <dcterms:modified xsi:type="dcterms:W3CDTF">2023-04-03T10:59:51Z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2023-01-17T13:40:41Z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d174b4e9-8e85-467f-9c99-43f1c806ddb5</vt:lpwstr>
  </property>
  <property fmtid="{D5CDD505-2E9C-101B-9397-08002B2CF9AE}" pid="8" name="MSIP_Label_43f08ec5-d6d9-4227-8387-ccbfcb3632c4_ContentBits">
    <vt:lpwstr>0</vt:lpwstr>
  </property>
</Properties>
</file>